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3715" windowHeight="9795"/>
  </bookViews>
  <sheets>
    <sheet name="ตาราง 7 ปี 66-67 สอส" sheetId="1" r:id="rId1"/>
    <sheet name="ตาราง 8 ปี 66-67 สอส" sheetId="2" r:id="rId2"/>
  </sheets>
  <externalReferences>
    <externalReference r:id="rId3"/>
    <externalReference r:id="rId4"/>
  </externalReferences>
  <definedNames>
    <definedName name="_xlnm._FilterDatabase" localSheetId="1" hidden="1">'ตาราง 8 ปี 66-67 สอส'!$A$28:$M$50</definedName>
    <definedName name="cp" localSheetId="1">'[1]017สพพและสังกัด'!#REF!</definedName>
    <definedName name="cp">'[1]017สพพและสังกัด'!#REF!</definedName>
    <definedName name="Query2_ค่าใช้จ่ายรวมปี57_ตรงแล้ว_ใส่ชื่อศูนย์ต้นทุน" localSheetId="0">#REF!</definedName>
    <definedName name="Query2_ค่าใช้จ่ายรวมปี57_ตรงแล้ว_ใส่ชื่อศูนย์ต้นทุน">#REF!</definedName>
  </definedNames>
  <calcPr calcId="125725"/>
</workbook>
</file>

<file path=xl/calcChain.xml><?xml version="1.0" encoding="utf-8"?>
<calcChain xmlns="http://schemas.openxmlformats.org/spreadsheetml/2006/main">
  <c r="G26" i="2"/>
  <c r="C26"/>
  <c r="L25"/>
  <c r="K25"/>
  <c r="J25"/>
  <c r="M25" s="1"/>
  <c r="L24"/>
  <c r="K24"/>
  <c r="J24"/>
  <c r="M24" s="1"/>
  <c r="F24"/>
  <c r="L23"/>
  <c r="K23"/>
  <c r="J23"/>
  <c r="M23" s="1"/>
  <c r="F23"/>
  <c r="L22"/>
  <c r="K22"/>
  <c r="J22"/>
  <c r="F22"/>
  <c r="L21"/>
  <c r="K21"/>
  <c r="J21"/>
  <c r="M21" s="1"/>
  <c r="F21"/>
  <c r="L20"/>
  <c r="K20"/>
  <c r="J20"/>
  <c r="M20" s="1"/>
  <c r="F20"/>
  <c r="L19"/>
  <c r="K19"/>
  <c r="J19"/>
  <c r="M19" s="1"/>
  <c r="F19"/>
  <c r="L18"/>
  <c r="K18"/>
  <c r="J18"/>
  <c r="F18"/>
  <c r="L17"/>
  <c r="K17"/>
  <c r="J17"/>
  <c r="M17" s="1"/>
  <c r="F17"/>
  <c r="L16"/>
  <c r="K16"/>
  <c r="J16"/>
  <c r="M16" s="1"/>
  <c r="F16"/>
  <c r="L15"/>
  <c r="K15"/>
  <c r="J15"/>
  <c r="M15" s="1"/>
  <c r="F15"/>
  <c r="L14"/>
  <c r="K14"/>
  <c r="J14"/>
  <c r="F14"/>
  <c r="L13"/>
  <c r="K13"/>
  <c r="J13"/>
  <c r="M13" s="1"/>
  <c r="F13"/>
  <c r="L12"/>
  <c r="K12"/>
  <c r="J12"/>
  <c r="M12" s="1"/>
  <c r="F12"/>
  <c r="L11"/>
  <c r="K11"/>
  <c r="J11"/>
  <c r="M11" s="1"/>
  <c r="F11"/>
  <c r="L10"/>
  <c r="K10"/>
  <c r="J10"/>
  <c r="F10"/>
  <c r="L9"/>
  <c r="K9"/>
  <c r="J9"/>
  <c r="M9" s="1"/>
  <c r="F9"/>
  <c r="L8"/>
  <c r="K8"/>
  <c r="J8"/>
  <c r="M8" s="1"/>
  <c r="F8"/>
  <c r="L7"/>
  <c r="K7"/>
  <c r="J7"/>
  <c r="M7" s="1"/>
  <c r="F7"/>
  <c r="L6"/>
  <c r="K6"/>
  <c r="J6"/>
  <c r="F6"/>
  <c r="H23" i="1"/>
  <c r="D23"/>
  <c r="M22"/>
  <c r="L22"/>
  <c r="K22"/>
  <c r="N22" s="1"/>
  <c r="M21"/>
  <c r="L21"/>
  <c r="K21"/>
  <c r="N21" s="1"/>
  <c r="G21"/>
  <c r="M20"/>
  <c r="L20"/>
  <c r="K20"/>
  <c r="G20"/>
  <c r="N20" s="1"/>
  <c r="M19"/>
  <c r="L19"/>
  <c r="K19"/>
  <c r="N19" s="1"/>
  <c r="G19"/>
  <c r="M18"/>
  <c r="L18"/>
  <c r="K18"/>
  <c r="N18" s="1"/>
  <c r="G18"/>
  <c r="M17"/>
  <c r="L17"/>
  <c r="K17"/>
  <c r="N17" s="1"/>
  <c r="G17"/>
  <c r="M16"/>
  <c r="L16"/>
  <c r="K16"/>
  <c r="G16"/>
  <c r="N16" s="1"/>
  <c r="M15"/>
  <c r="L15"/>
  <c r="K15"/>
  <c r="N15" s="1"/>
  <c r="G15"/>
  <c r="M14"/>
  <c r="L14"/>
  <c r="K14"/>
  <c r="N14" s="1"/>
  <c r="G14"/>
  <c r="M13"/>
  <c r="L13"/>
  <c r="K13"/>
  <c r="N13" s="1"/>
  <c r="G13"/>
  <c r="M12"/>
  <c r="L12"/>
  <c r="K12"/>
  <c r="G12"/>
  <c r="N12" s="1"/>
  <c r="M11"/>
  <c r="L11"/>
  <c r="K11"/>
  <c r="N11" s="1"/>
  <c r="G11"/>
  <c r="M10"/>
  <c r="L10"/>
  <c r="K10"/>
  <c r="N10" s="1"/>
  <c r="G10"/>
  <c r="M9"/>
  <c r="L9"/>
  <c r="K9"/>
  <c r="N9" s="1"/>
  <c r="G9"/>
  <c r="N8"/>
  <c r="M8"/>
  <c r="L8"/>
  <c r="K8"/>
  <c r="G8"/>
  <c r="M7"/>
  <c r="L7"/>
  <c r="K7"/>
  <c r="N7" s="1"/>
  <c r="G7"/>
  <c r="M6"/>
  <c r="L6"/>
  <c r="K6"/>
  <c r="N6" s="1"/>
  <c r="G6"/>
  <c r="M6" i="2" l="1"/>
  <c r="M10"/>
  <c r="M14"/>
  <c r="M18"/>
  <c r="M22"/>
</calcChain>
</file>

<file path=xl/sharedStrings.xml><?xml version="1.0" encoding="utf-8"?>
<sst xmlns="http://schemas.openxmlformats.org/spreadsheetml/2006/main" count="229" uniqueCount="75">
  <si>
    <t>ตารางกำหนดปริมาณงานและเปรียบเทียบผลการคำนวณต้นทุนผลผลิตระหว่างปีงบประมาณ พ.ศ. 2566 และ ปีงบประมาณ พ.ศ. 2567</t>
  </si>
  <si>
    <r>
      <t>ตารางที่ 7</t>
    </r>
    <r>
      <rPr>
        <b/>
        <sz val="16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</si>
  <si>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>(หน่วย : บาท)</t>
  </si>
  <si>
    <t>ลำดับ</t>
  </si>
  <si>
    <t>กิจกรรมย่อย</t>
  </si>
  <si>
    <t>ต้นทุนผลผลิตประจำปีงบประมาณ พ.ศ. 2566 (ต.ค. 65 - ก.ย. 66)</t>
  </si>
  <si>
    <t>ต้นทุนผลผลิตประจำปีงบประมาณ พ.ศ. 2567 (ต.ค. 66 - ก.ย. 67)</t>
  </si>
  <si>
    <t>ผลการเปรียบเทียบ</t>
  </si>
  <si>
    <t>ต้นทุนรวม</t>
  </si>
  <si>
    <t>ปริมาณ</t>
  </si>
  <si>
    <t>หน่วยนับ</t>
  </si>
  <si>
    <t>ต้นทุนต่อหน่วย</t>
  </si>
  <si>
    <t>ต้นทุนรวม
เพิ่ม/(ลด) %</t>
  </si>
  <si>
    <t>หน่วยนับ
เพิ่ม/(ลด) %</t>
  </si>
  <si>
    <t>ต้นทุนต่อหน่วย
เพิ่ม/(ลด) %</t>
  </si>
  <si>
    <t>ผลิตพันธุ์พืชอาหารสัตว์ (สอส)</t>
  </si>
  <si>
    <t>กิโลกรัม</t>
  </si>
  <si>
    <t>พัฒนาความมั่นคงด้านเสบียงสัตว์ (สอส)</t>
  </si>
  <si>
    <t>พัฒนาอาชีพผลิตพืชอาหารสัตว์ (สอส)</t>
  </si>
  <si>
    <t>ราย</t>
  </si>
  <si>
    <t>พัฒนาต้นแบบการถ่ายทอดเทคโนโลยีด้านอาหารสัตว์ (สอส)</t>
  </si>
  <si>
    <t>เรื่อง</t>
  </si>
  <si>
    <t>บริการวิเคราะห์คุณภาพอาหารสัตว์ (สอส)</t>
  </si>
  <si>
    <t>ตัวอย่าง</t>
  </si>
  <si>
    <t>พัฒนาเป็นศูนย์กลางการผลิตเมล็ดพันธุ์พืชอาหารสัตว์เพื่อรองรับประชาคมอาเซียน (Seed Hub Center) (สอส)</t>
  </si>
  <si>
    <t>ตัน</t>
  </si>
  <si>
    <t>พัฒนามาตรฐานอาหารสัตว์เคี้ยวเอื้อง (สอส)</t>
  </si>
  <si>
    <t>ปรับปรุงพันธุ์และอนุรักษ์ความหลากหลายทางชีวภาพพืชอาหารสัตว์ (สอส)</t>
  </si>
  <si>
    <t>พันธุ์</t>
  </si>
  <si>
    <t>ศูนย์ต้นแบบปศุสัตว์อินทรีย์ (สอส)</t>
  </si>
  <si>
    <t>แห่ง</t>
  </si>
  <si>
    <t>การเพิ่มประสิทธิภาพและความมั่นคงด้านอาหารสัตว์ของเกษตรกรโครงการโคบาลบูรพา (สอส)</t>
  </si>
  <si>
    <t>สำรองเสบียงสัตว์เพื่อพัฒนาการผลิตโคเนื้อ/โคนม (สอส)</t>
  </si>
  <si>
    <t>ศูนย์บริการอาหารสัตว์กรมปศุสัตว์ (Feed Center) (สอส)</t>
  </si>
  <si>
    <t>การเพิ่มประสิทธิภาพการผลิตปศุสัตว์ในฟาร์มเกษตรกร (สอส)</t>
  </si>
  <si>
    <t>ฟาร์ม</t>
  </si>
  <si>
    <t>พัฒนาการใช้จุลินทรีย์เพื่อเพิ่มประสิทธิภาพการเลี้ยงสัตว์ (สอส)</t>
  </si>
  <si>
    <t>การพัฒนาเทคโนโลยีนวัตกรรมการบริหารจัดการวัสดุเหลือใช้ทางการเกษตรเป็นอาหารสัตว์ (Motor Pool) (สอส)</t>
  </si>
  <si>
    <t>พัฒนาศักยภาพการใช้งานเครื่องจักรกลอาหารสัตว์ (สอส)</t>
  </si>
  <si>
    <t>(เพิ่มปี67) 815</t>
  </si>
  <si>
    <t>ยกระดับความมั่นคงด้านอาหารสัตว์ (สอส) เพิ่มปี67)</t>
  </si>
  <si>
    <t>รวมทั้งสิ้น</t>
  </si>
  <si>
    <r>
      <t>ตารางที่ 7</t>
    </r>
    <r>
      <rPr>
        <b/>
        <sz val="14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</si>
  <si>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 xml:space="preserve">               การวิเคราะห์สาเหตุของการเปลี่ยนแปลงของต้นทุนต่อหน่วยกิจกรรมย่อย (อธิบายเฉพาะต้นทุนต่อหน่วยกิจกรรมย่อยที่เปลี่ยนแปลงอย่างมีสาระสำคัญ)</t>
  </si>
  <si>
    <t>ต้นทุนต่อหน่วยเพิ่มขึ้น/ลดลง (+/-20%) เนื่องจาก.......................................................................................</t>
  </si>
  <si>
    <t>ยกระดับความมั่นคงด้านอาหารสัตว์ (สอส)</t>
  </si>
  <si>
    <t>ผลผลิตย่อย</t>
  </si>
  <si>
    <t>ต้นทุนรวม เพิ่ม/(ลด) %</t>
  </si>
  <si>
    <t>หน่วยนับ เพิ่ม/(ลด) %</t>
  </si>
  <si>
    <t>เมล็ดพันธุ์พืชอาหารสัตว์ที่ผลิต</t>
  </si>
  <si>
    <t>ท่อนพันธุ์พืชอาหารสัตว์ที่ผลิต</t>
  </si>
  <si>
    <t>หญ้าแห้ง/ถั่วแห้ง/หญ้าแห้ง GAP/หญ้าหมัก/พืชอาหารสัตว์หมัก/อาหารผสม(TMR) ที่ผลิต</t>
  </si>
  <si>
    <t>หญ้าสดที่ผลิต</t>
  </si>
  <si>
    <t>เกษตรกรได้รับการพัฒนาอาชีพผลิตพืชอาหารสัตว์</t>
  </si>
  <si>
    <t>ต้นแบบการพัฒนาถ่ายทอดเทคโนโลยีด้านการจัดการอาหารสัตว์</t>
  </si>
  <si>
    <t>จำนวนตัวอย่างที่ได้รับการวิเคราะห์</t>
  </si>
  <si>
    <t>เมล็ดพันธุ์พืชอาหารสัตว์ได้รับการตรวจสอบรับรองมีคุณภาพได้มาตรฐาน</t>
  </si>
  <si>
    <t>เมล็ดพันธุ์พืชอาหารสัตว์คุณภาพดีที่ผลิตเพื่อการจำหน่ายและส่งออก</t>
  </si>
  <si>
    <t>มาตรฐานอาหารสัตว์เคี้ยวเอื้อง</t>
  </si>
  <si>
    <t>เก็บรักษา อนุรักษ์ ปรับปรุงพันธุ์และฟื้นฟูเชื้อพันธุ์พืชอาหารสัตว์</t>
  </si>
  <si>
    <t>ปลูกพืชอาหารสัตว์ในศูนย์ต้นแบบปศุสัตว์อินทรีย์</t>
  </si>
  <si>
    <t>การผลิตเสบียงสัตว์ (โคบาลบูรพา)</t>
  </si>
  <si>
    <t>หญ้าแห้ง</t>
  </si>
  <si>
    <t>เกษตรกรที่ได้รับการให้บริการจากศูนย์บริการอาหารสัตว์กรมปศุสัตว์ (Feed Center)</t>
  </si>
  <si>
    <t>ศูนย์บริการเครื่องจักรกลและอุปกรณ์ด้านปศุสัตว์ (motor pool)</t>
  </si>
  <si>
    <t>เกษตรกรสามารถจัดการด้านอาหารสัตว์อย่างเหมาะสมเพื่อเพิ่มประสิทธิภาพการผลิตปศุสัตว์</t>
  </si>
  <si>
    <t>เกษตรกรได้รับการส่งเสริมและสนับสนุนการใช้จุลินทรีย์เสริมในอาหารสัตว์และพืชอาหารสัตว์</t>
  </si>
  <si>
    <t>หน่วยงานที่ได้รับการให้บริการพัฒนาศักยภาพการใช้งานเครื่องจักรกลอาหารสัตว์</t>
  </si>
  <si>
    <t>ศูนย์ในสังกัดให้บริการเครื่องจักรกลแก่กลุ่มเกษตรกร</t>
  </si>
  <si>
    <t>***</t>
  </si>
  <si>
    <t>หมายเหตุ *** สอส. โปรดระบุหน่วยนับของผลผลิตย่อยศูนย์ในสังกัดให้บริการเครื่องจักรกลแก่กลุ่มเกษตรกรของปี 67 ด้วยค่ะ</t>
  </si>
  <si>
    <r>
      <t>ตารางที่ 8</t>
    </r>
    <r>
      <rPr>
        <b/>
        <sz val="14"/>
        <rFont val="TH SarabunPSK"/>
        <family val="2"/>
      </rPr>
      <t xml:space="preserve">  เปรียบเทียบผลการคำนวณต้นทุนผลผลิตย่อยแยกตามแหล่งเงิน</t>
    </r>
  </si>
  <si>
    <t xml:space="preserve">               การวิเคราะห์สาเหตุของการเปลี่ยนแปลงของต้นทุนต่อหน่วยผลผลิตย่อย (อธิบายเฉพาะต้นทุนต่อหน่วยผลผลิตย่อยที่เปลี่ยนแปลงอย่างมีสาระสำคัญ)</t>
  </si>
  <si>
    <t>ต้นทุนต่อหน่วยเพิ่มขึ้น/ลดลง (+/-20%) เนื่องจาก........................................................................................</t>
  </si>
  <si>
    <r>
      <t>ตารางที่ 8</t>
    </r>
    <r>
      <rPr>
        <b/>
        <sz val="14"/>
        <rFont val="TH SarabunPSK"/>
        <family val="2"/>
      </rPr>
      <t xml:space="preserve">  เปรียบเทียบผลการคำนวณต้นทุน</t>
    </r>
    <r>
      <rPr>
        <b/>
        <u/>
        <sz val="14"/>
        <rFont val="TH SarabunPSK"/>
        <family val="2"/>
      </rPr>
      <t>ผลผลิตย่อย</t>
    </r>
    <r>
      <rPr>
        <b/>
        <sz val="14"/>
        <rFont val="TH SarabunPSK"/>
        <family val="2"/>
      </rPr>
      <t>แยกตามแหล่งเงิน</t>
    </r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</si>
</sst>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87" formatCode="_-* #,##0_-;\-* #,##0_-;_-* &quot;-&quot;??_-;_-@_-"/>
    <numFmt numFmtId="188" formatCode="#,##0.00%"/>
    <numFmt numFmtId="189" formatCode="_(* #,##0.00_);_(* \(#,##0.00\);_(* &quot;-&quot;??_);_(@_)"/>
    <numFmt numFmtId="190" formatCode="#,##0_ ;\-#,##0\ "/>
  </numFmts>
  <fonts count="39">
    <font>
      <sz val="12"/>
      <color theme="1"/>
      <name val="Angsana New"/>
      <family val="2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2"/>
      <color theme="1"/>
      <name val="Angsana New"/>
      <family val="2"/>
      <charset val="222"/>
    </font>
    <font>
      <b/>
      <u/>
      <sz val="16"/>
      <name val="TH SarabunPSK"/>
      <family val="2"/>
    </font>
    <font>
      <sz val="14"/>
      <name val="TH SarabunPSK"/>
      <family val="2"/>
    </font>
    <font>
      <b/>
      <u/>
      <sz val="14"/>
      <name val="TH SarabunPSK"/>
      <family val="2"/>
    </font>
    <font>
      <b/>
      <sz val="14"/>
      <name val="TH SarabunPSK"/>
      <family val="2"/>
    </font>
    <font>
      <sz val="14"/>
      <color theme="1"/>
      <name val="TH SarabunPSK"/>
      <family val="2"/>
    </font>
    <font>
      <sz val="14"/>
      <color rgb="FF0000FF"/>
      <name val="TH SarabunPSK"/>
      <family val="2"/>
    </font>
    <font>
      <sz val="14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Tahoma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0"/>
      <color indexed="8"/>
      <name val="Tahoma"/>
      <family val="2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4"/>
      <name val="Cordia New"/>
      <family val="2"/>
    </font>
    <font>
      <sz val="10"/>
      <name val="MS Sans Serif"/>
      <family val="2"/>
      <charset val="222"/>
    </font>
  </fonts>
  <fills count="2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6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5" fillId="6" borderId="0" applyNumberFormat="0" applyBorder="0" applyAlignment="0" applyProtection="0"/>
    <xf numFmtId="0" fontId="16" fillId="23" borderId="10" applyNumberFormat="0" applyAlignment="0" applyProtection="0"/>
    <xf numFmtId="0" fontId="17" fillId="24" borderId="11" applyNumberFormat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10" borderId="10" applyNumberFormat="0" applyAlignment="0" applyProtection="0"/>
    <xf numFmtId="0" fontId="25" fillId="0" borderId="15" applyNumberFormat="0" applyFill="0" applyAlignment="0" applyProtection="0"/>
    <xf numFmtId="0" fontId="26" fillId="25" borderId="0" applyNumberFormat="0" applyBorder="0" applyAlignment="0" applyProtection="0"/>
    <xf numFmtId="37" fontId="27" fillId="0" borderId="0"/>
    <xf numFmtId="0" fontId="2" fillId="0" borderId="0"/>
    <xf numFmtId="0" fontId="18" fillId="0" borderId="0"/>
    <xf numFmtId="0" fontId="2" fillId="0" borderId="0"/>
    <xf numFmtId="0" fontId="2" fillId="26" borderId="16" applyNumberFormat="0" applyFont="0" applyAlignment="0" applyProtection="0"/>
    <xf numFmtId="0" fontId="28" fillId="23" borderId="17" applyNumberFormat="0" applyAlignment="0" applyProtection="0"/>
    <xf numFmtId="9" fontId="13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8" applyNumberFormat="0" applyFill="0" applyAlignment="0" applyProtection="0"/>
    <xf numFmtId="0" fontId="31" fillId="0" borderId="0" applyNumberFormat="0" applyFill="0" applyBorder="0" applyAlignment="0" applyProtection="0"/>
    <xf numFmtId="189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0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4" fillId="0" borderId="0"/>
    <xf numFmtId="0" fontId="33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3" fillId="0" borderId="0"/>
    <xf numFmtId="0" fontId="38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2" borderId="1" applyNumberFormat="0" applyFont="0" applyAlignment="0" applyProtection="0"/>
  </cellStyleXfs>
  <cellXfs count="111">
    <xf numFmtId="0" fontId="0" fillId="0" borderId="0" xfId="0"/>
    <xf numFmtId="0" fontId="3" fillId="0" borderId="0" xfId="3" applyFont="1" applyAlignment="1" applyProtection="1">
      <alignment vertical="top"/>
      <protection locked="0"/>
    </xf>
    <xf numFmtId="0" fontId="4" fillId="0" borderId="0" xfId="3" applyFont="1" applyAlignment="1" applyProtection="1">
      <alignment horizontal="center" vertical="top"/>
      <protection locked="0"/>
    </xf>
    <xf numFmtId="0" fontId="4" fillId="0" borderId="0" xfId="3" applyFont="1" applyAlignment="1" applyProtection="1">
      <alignment vertical="top"/>
      <protection locked="0"/>
    </xf>
    <xf numFmtId="0" fontId="4" fillId="0" borderId="0" xfId="3" applyFont="1" applyAlignment="1" applyProtection="1">
      <alignment horizontal="right" vertical="top"/>
      <protection locked="0"/>
    </xf>
    <xf numFmtId="43" fontId="6" fillId="0" borderId="0" xfId="1" applyFont="1" applyAlignment="1" applyProtection="1">
      <alignment vertical="top"/>
      <protection locked="0"/>
    </xf>
    <xf numFmtId="0" fontId="6" fillId="0" borderId="0" xfId="3" applyFont="1" applyAlignment="1" applyProtection="1">
      <alignment horizontal="center" vertical="top"/>
      <protection locked="0"/>
    </xf>
    <xf numFmtId="0" fontId="6" fillId="0" borderId="0" xfId="3" applyFont="1" applyAlignment="1" applyProtection="1">
      <alignment vertical="top"/>
      <protection locked="0"/>
    </xf>
    <xf numFmtId="0" fontId="7" fillId="0" borderId="0" xfId="3" applyFont="1" applyAlignment="1" applyProtection="1">
      <alignment vertical="top"/>
      <protection locked="0"/>
    </xf>
    <xf numFmtId="0" fontId="8" fillId="0" borderId="0" xfId="3" applyFont="1" applyAlignment="1" applyProtection="1">
      <alignment horizontal="center" vertical="top"/>
      <protection locked="0"/>
    </xf>
    <xf numFmtId="0" fontId="8" fillId="0" borderId="0" xfId="3" applyFont="1" applyAlignment="1" applyProtection="1">
      <alignment horizontal="right" vertical="top"/>
      <protection locked="0"/>
    </xf>
    <xf numFmtId="43" fontId="8" fillId="0" borderId="0" xfId="1" applyFont="1" applyAlignment="1" applyProtection="1">
      <alignment vertical="top"/>
      <protection locked="0"/>
    </xf>
    <xf numFmtId="0" fontId="8" fillId="0" borderId="0" xfId="3" applyFont="1" applyAlignment="1" applyProtection="1">
      <alignment vertical="top"/>
      <protection locked="0"/>
    </xf>
    <xf numFmtId="0" fontId="8" fillId="0" borderId="0" xfId="3" applyFont="1" applyAlignment="1" applyProtection="1">
      <alignment horizontal="left" vertical="top"/>
      <protection locked="0"/>
    </xf>
    <xf numFmtId="43" fontId="9" fillId="0" borderId="0" xfId="1" applyFont="1" applyAlignment="1" applyProtection="1">
      <alignment vertical="top"/>
      <protection locked="0"/>
    </xf>
    <xf numFmtId="0" fontId="9" fillId="0" borderId="0" xfId="3" applyFont="1" applyAlignment="1" applyProtection="1">
      <alignment horizontal="center" vertical="top"/>
      <protection locked="0"/>
    </xf>
    <xf numFmtId="0" fontId="9" fillId="0" borderId="0" xfId="3" applyFont="1" applyAlignment="1" applyProtection="1">
      <alignment horizontal="right" vertical="top"/>
      <protection locked="0"/>
    </xf>
    <xf numFmtId="0" fontId="9" fillId="0" borderId="2" xfId="3" applyFont="1" applyBorder="1" applyAlignment="1" applyProtection="1">
      <alignment horizontal="center" vertical="center"/>
      <protection locked="0"/>
    </xf>
    <xf numFmtId="0" fontId="9" fillId="0" borderId="3" xfId="3" applyFont="1" applyBorder="1" applyAlignment="1" applyProtection="1">
      <alignment horizontal="centerContinuous" vertical="top"/>
      <protection locked="0"/>
    </xf>
    <xf numFmtId="0" fontId="9" fillId="0" borderId="4" xfId="3" applyFont="1" applyBorder="1" applyAlignment="1" applyProtection="1">
      <alignment horizontal="centerContinuous" vertical="top"/>
      <protection locked="0"/>
    </xf>
    <xf numFmtId="0" fontId="9" fillId="0" borderId="5" xfId="3" applyFont="1" applyBorder="1" applyAlignment="1" applyProtection="1">
      <alignment horizontal="centerContinuous" vertical="top"/>
      <protection locked="0"/>
    </xf>
    <xf numFmtId="0" fontId="9" fillId="0" borderId="3" xfId="3" applyFont="1" applyBorder="1" applyAlignment="1" applyProtection="1">
      <alignment horizontal="center" vertical="top"/>
      <protection locked="0"/>
    </xf>
    <xf numFmtId="0" fontId="9" fillId="0" borderId="4" xfId="3" applyFont="1" applyBorder="1" applyAlignment="1" applyProtection="1">
      <alignment horizontal="center" vertical="top"/>
      <protection locked="0"/>
    </xf>
    <xf numFmtId="0" fontId="9" fillId="0" borderId="5" xfId="3" applyFont="1" applyBorder="1" applyAlignment="1" applyProtection="1">
      <alignment horizontal="center" vertical="top"/>
      <protection locked="0"/>
    </xf>
    <xf numFmtId="0" fontId="9" fillId="0" borderId="6" xfId="3" applyFont="1" applyBorder="1" applyAlignment="1" applyProtection="1">
      <alignment horizontal="center" vertical="center"/>
      <protection locked="0"/>
    </xf>
    <xf numFmtId="43" fontId="9" fillId="0" borderId="7" xfId="1" applyFont="1" applyFill="1" applyBorder="1" applyAlignment="1" applyProtection="1">
      <alignment horizontal="center" vertical="center"/>
      <protection locked="0"/>
    </xf>
    <xf numFmtId="187" fontId="9" fillId="0" borderId="7" xfId="4" applyNumberFormat="1" applyFont="1" applyFill="1" applyBorder="1" applyAlignment="1" applyProtection="1">
      <alignment horizontal="center" vertical="center"/>
      <protection locked="0"/>
    </xf>
    <xf numFmtId="0" fontId="9" fillId="0" borderId="7" xfId="3" applyFont="1" applyBorder="1" applyAlignment="1" applyProtection="1">
      <alignment horizontal="center" vertical="center"/>
      <protection locked="0"/>
    </xf>
    <xf numFmtId="43" fontId="9" fillId="0" borderId="7" xfId="5" applyFont="1" applyFill="1" applyBorder="1" applyAlignment="1" applyProtection="1">
      <alignment horizontal="center" vertical="center" wrapText="1"/>
      <protection locked="0"/>
    </xf>
    <xf numFmtId="0" fontId="9" fillId="0" borderId="7" xfId="3" applyFont="1" applyBorder="1" applyAlignment="1" applyProtection="1">
      <alignment horizontal="center" vertical="center" wrapText="1"/>
      <protection locked="0"/>
    </xf>
    <xf numFmtId="0" fontId="10" fillId="0" borderId="0" xfId="0" applyFont="1"/>
    <xf numFmtId="0" fontId="7" fillId="0" borderId="7" xfId="3" applyFont="1" applyBorder="1" applyAlignment="1" applyProtection="1">
      <alignment horizontal="center" vertical="top"/>
      <protection locked="0"/>
    </xf>
    <xf numFmtId="0" fontId="7" fillId="0" borderId="7" xfId="6" applyFont="1" applyBorder="1" applyAlignment="1" applyProtection="1">
      <alignment vertical="center"/>
      <protection locked="0"/>
    </xf>
    <xf numFmtId="43" fontId="10" fillId="0" borderId="7" xfId="1" applyFont="1" applyBorder="1"/>
    <xf numFmtId="3" fontId="7" fillId="0" borderId="7" xfId="7" applyNumberFormat="1" applyFont="1" applyBorder="1" applyAlignment="1">
      <alignment horizontal="center" vertical="center"/>
    </xf>
    <xf numFmtId="0" fontId="7" fillId="0" borderId="7" xfId="7" applyFont="1" applyBorder="1" applyAlignment="1">
      <alignment horizontal="center" vertical="center"/>
    </xf>
    <xf numFmtId="43" fontId="7" fillId="0" borderId="7" xfId="5" applyFont="1" applyFill="1" applyBorder="1" applyAlignment="1" applyProtection="1">
      <alignment vertical="center"/>
    </xf>
    <xf numFmtId="188" fontId="7" fillId="0" borderId="7" xfId="8" applyNumberFormat="1" applyFont="1" applyFill="1" applyBorder="1" applyAlignment="1" applyProtection="1">
      <alignment vertical="center"/>
    </xf>
    <xf numFmtId="10" fontId="7" fillId="0" borderId="7" xfId="2" applyNumberFormat="1" applyFont="1" applyFill="1" applyBorder="1" applyAlignment="1" applyProtection="1">
      <alignment vertical="center"/>
    </xf>
    <xf numFmtId="0" fontId="7" fillId="0" borderId="7" xfId="6" applyFont="1" applyBorder="1" applyAlignment="1" applyProtection="1">
      <alignment horizontal="center" vertical="center"/>
      <protection locked="0"/>
    </xf>
    <xf numFmtId="3" fontId="7" fillId="0" borderId="7" xfId="7" applyNumberFormat="1" applyFont="1" applyBorder="1" applyAlignment="1">
      <alignment horizontal="center" vertical="top"/>
    </xf>
    <xf numFmtId="0" fontId="7" fillId="0" borderId="2" xfId="6" applyFont="1" applyBorder="1" applyAlignment="1" applyProtection="1">
      <alignment vertical="center" wrapText="1"/>
      <protection locked="0"/>
    </xf>
    <xf numFmtId="0" fontId="10" fillId="0" borderId="7" xfId="0" applyFont="1" applyBorder="1"/>
    <xf numFmtId="43" fontId="10" fillId="3" borderId="7" xfId="1" applyFont="1" applyFill="1" applyBorder="1"/>
    <xf numFmtId="3" fontId="7" fillId="3" borderId="7" xfId="7" applyNumberFormat="1" applyFont="1" applyFill="1" applyBorder="1" applyAlignment="1">
      <alignment horizontal="center" vertical="top"/>
    </xf>
    <xf numFmtId="0" fontId="7" fillId="3" borderId="7" xfId="6" applyFont="1" applyFill="1" applyBorder="1" applyAlignment="1" applyProtection="1">
      <alignment horizontal="center" vertical="center"/>
      <protection locked="0"/>
    </xf>
    <xf numFmtId="43" fontId="7" fillId="3" borderId="7" xfId="5" applyFont="1" applyFill="1" applyBorder="1" applyAlignment="1" applyProtection="1">
      <alignment vertical="center"/>
    </xf>
    <xf numFmtId="0" fontId="9" fillId="0" borderId="3" xfId="3" applyFont="1" applyBorder="1" applyAlignment="1" applyProtection="1">
      <alignment horizontal="center" vertical="top"/>
      <protection locked="0"/>
    </xf>
    <xf numFmtId="0" fontId="9" fillId="0" borderId="4" xfId="3" applyFont="1" applyBorder="1" applyAlignment="1" applyProtection="1">
      <alignment horizontal="center" vertical="top"/>
      <protection locked="0"/>
    </xf>
    <xf numFmtId="43" fontId="9" fillId="0" borderId="7" xfId="5" applyFont="1" applyFill="1" applyBorder="1" applyAlignment="1" applyProtection="1">
      <alignment vertical="top"/>
      <protection locked="0"/>
    </xf>
    <xf numFmtId="0" fontId="10" fillId="0" borderId="4" xfId="0" applyFont="1" applyBorder="1" applyAlignment="1">
      <alignment horizontal="center"/>
    </xf>
    <xf numFmtId="0" fontId="10" fillId="0" borderId="4" xfId="0" applyFont="1" applyBorder="1"/>
    <xf numFmtId="0" fontId="7" fillId="0" borderId="4" xfId="0" applyFont="1" applyBorder="1"/>
    <xf numFmtId="0" fontId="10" fillId="0" borderId="5" xfId="0" applyFont="1" applyBorder="1"/>
    <xf numFmtId="0" fontId="10" fillId="0" borderId="0" xfId="0" applyFont="1" applyAlignment="1">
      <alignment horizontal="center"/>
    </xf>
    <xf numFmtId="0" fontId="8" fillId="0" borderId="0" xfId="6" applyFont="1" applyAlignment="1" applyProtection="1">
      <alignment vertical="top"/>
      <protection locked="0"/>
    </xf>
    <xf numFmtId="0" fontId="10" fillId="0" borderId="0" xfId="0" applyFont="1" applyAlignment="1">
      <alignment horizontal="right"/>
    </xf>
    <xf numFmtId="43" fontId="10" fillId="0" borderId="0" xfId="1" applyFont="1"/>
    <xf numFmtId="0" fontId="7" fillId="0" borderId="0" xfId="0" applyFont="1"/>
    <xf numFmtId="0" fontId="9" fillId="0" borderId="0" xfId="6" applyFont="1" applyAlignment="1" applyProtection="1">
      <alignment horizontal="left" vertical="top"/>
      <protection locked="0"/>
    </xf>
    <xf numFmtId="43" fontId="7" fillId="0" borderId="0" xfId="6" applyNumberFormat="1" applyFont="1" applyAlignment="1" applyProtection="1">
      <alignment vertical="top"/>
      <protection locked="0"/>
    </xf>
    <xf numFmtId="0" fontId="7" fillId="0" borderId="0" xfId="6" applyFont="1" applyAlignment="1" applyProtection="1">
      <alignment horizontal="left" vertical="top"/>
      <protection locked="0"/>
    </xf>
    <xf numFmtId="0" fontId="7" fillId="0" borderId="0" xfId="3" applyFont="1" applyAlignment="1" applyProtection="1">
      <alignment horizontal="left" vertical="top"/>
      <protection locked="0"/>
    </xf>
    <xf numFmtId="0" fontId="3" fillId="0" borderId="0" xfId="3" applyFont="1" applyProtection="1">
      <protection locked="0"/>
    </xf>
    <xf numFmtId="0" fontId="4" fillId="0" borderId="0" xfId="3" applyFont="1" applyProtection="1">
      <protection locked="0"/>
    </xf>
    <xf numFmtId="0" fontId="4" fillId="0" borderId="0" xfId="3" applyFont="1" applyAlignment="1" applyProtection="1">
      <alignment horizontal="center"/>
      <protection locked="0"/>
    </xf>
    <xf numFmtId="0" fontId="4" fillId="0" borderId="0" xfId="3" applyFont="1" applyAlignment="1" applyProtection="1">
      <alignment horizontal="left"/>
      <protection locked="0"/>
    </xf>
    <xf numFmtId="0" fontId="7" fillId="0" borderId="0" xfId="3" applyFont="1" applyProtection="1">
      <protection locked="0"/>
    </xf>
    <xf numFmtId="0" fontId="9" fillId="0" borderId="0" xfId="3" applyFont="1" applyAlignment="1" applyProtection="1">
      <alignment vertical="center"/>
      <protection locked="0"/>
    </xf>
    <xf numFmtId="0" fontId="9" fillId="0" borderId="0" xfId="3" applyFont="1" applyAlignment="1" applyProtection="1">
      <alignment horizontal="center" vertical="center"/>
      <protection locked="0"/>
    </xf>
    <xf numFmtId="0" fontId="9" fillId="0" borderId="0" xfId="3" applyFont="1" applyAlignment="1" applyProtection="1">
      <alignment horizontal="center"/>
      <protection locked="0"/>
    </xf>
    <xf numFmtId="0" fontId="8" fillId="0" borderId="8" xfId="3" applyFont="1" applyBorder="1" applyAlignment="1" applyProtection="1">
      <alignment vertical="center"/>
      <protection locked="0"/>
    </xf>
    <xf numFmtId="0" fontId="9" fillId="0" borderId="8" xfId="3" applyFont="1" applyBorder="1" applyAlignment="1" applyProtection="1">
      <alignment vertical="center"/>
      <protection locked="0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7" xfId="3" applyFont="1" applyBorder="1" applyAlignment="1" applyProtection="1">
      <alignment horizontal="center" vertical="center"/>
      <protection locked="0"/>
    </xf>
    <xf numFmtId="0" fontId="9" fillId="0" borderId="2" xfId="3" applyFont="1" applyBorder="1" applyAlignment="1" applyProtection="1">
      <alignment horizontal="center" vertical="center" wrapText="1"/>
      <protection locked="0"/>
    </xf>
    <xf numFmtId="0" fontId="7" fillId="0" borderId="6" xfId="3" applyFont="1" applyBorder="1" applyAlignment="1" applyProtection="1">
      <alignment horizontal="center" vertical="center"/>
      <protection locked="0"/>
    </xf>
    <xf numFmtId="0" fontId="9" fillId="0" borderId="0" xfId="3" applyFont="1" applyAlignment="1" applyProtection="1">
      <alignment vertical="top"/>
      <protection locked="0"/>
    </xf>
    <xf numFmtId="0" fontId="7" fillId="0" borderId="7" xfId="3" applyFont="1" applyBorder="1" applyAlignment="1" applyProtection="1">
      <alignment horizontal="left" vertical="top"/>
      <protection locked="0"/>
    </xf>
    <xf numFmtId="43" fontId="7" fillId="4" borderId="7" xfId="5" applyFont="1" applyFill="1" applyBorder="1" applyAlignment="1" applyProtection="1">
      <alignment vertical="top"/>
      <protection locked="0"/>
    </xf>
    <xf numFmtId="3" fontId="7" fillId="4" borderId="7" xfId="5" applyNumberFormat="1" applyFont="1" applyFill="1" applyBorder="1" applyAlignment="1" applyProtection="1">
      <alignment vertical="top"/>
      <protection locked="0"/>
    </xf>
    <xf numFmtId="43" fontId="7" fillId="4" borderId="7" xfId="5" applyFont="1" applyFill="1" applyBorder="1" applyAlignment="1" applyProtection="1">
      <alignment horizontal="center" vertical="top"/>
      <protection locked="0"/>
    </xf>
    <xf numFmtId="43" fontId="7" fillId="4" borderId="7" xfId="5" applyFont="1" applyFill="1" applyBorder="1" applyAlignment="1" applyProtection="1">
      <alignment vertical="top"/>
    </xf>
    <xf numFmtId="187" fontId="7" fillId="4" borderId="7" xfId="5" applyNumberFormat="1" applyFont="1" applyFill="1" applyBorder="1" applyAlignment="1" applyProtection="1">
      <alignment horizontal="right" vertical="top"/>
      <protection locked="0"/>
    </xf>
    <xf numFmtId="188" fontId="7" fillId="4" borderId="7" xfId="8" applyNumberFormat="1" applyFont="1" applyFill="1" applyBorder="1" applyAlignment="1" applyProtection="1">
      <alignment horizontal="right" vertical="top"/>
    </xf>
    <xf numFmtId="0" fontId="7" fillId="0" borderId="9" xfId="3" applyFont="1" applyBorder="1" applyAlignment="1" applyProtection="1">
      <alignment vertical="top"/>
      <protection locked="0"/>
    </xf>
    <xf numFmtId="0" fontId="7" fillId="0" borderId="7" xfId="3" applyFont="1" applyBorder="1" applyAlignment="1" applyProtection="1">
      <alignment vertical="top"/>
      <protection locked="0"/>
    </xf>
    <xf numFmtId="0" fontId="7" fillId="0" borderId="3" xfId="3" applyFont="1" applyBorder="1" applyAlignment="1" applyProtection="1">
      <alignment horizontal="center" vertical="top"/>
      <protection locked="0"/>
    </xf>
    <xf numFmtId="3" fontId="9" fillId="0" borderId="4" xfId="5" applyNumberFormat="1" applyFont="1" applyFill="1" applyBorder="1" applyAlignment="1" applyProtection="1">
      <alignment horizontal="center" vertical="top"/>
      <protection locked="0"/>
    </xf>
    <xf numFmtId="3" fontId="9" fillId="0" borderId="5" xfId="5" applyNumberFormat="1" applyFont="1" applyFill="1" applyBorder="1" applyAlignment="1" applyProtection="1">
      <alignment horizontal="center" vertical="top"/>
      <protection locked="0"/>
    </xf>
    <xf numFmtId="0" fontId="11" fillId="0" borderId="0" xfId="3" applyFont="1" applyAlignment="1" applyProtection="1">
      <alignment horizontal="left" vertical="top"/>
      <protection locked="0"/>
    </xf>
    <xf numFmtId="43" fontId="9" fillId="0" borderId="0" xfId="5" applyFont="1" applyFill="1" applyBorder="1" applyAlignment="1" applyProtection="1">
      <alignment vertical="top"/>
      <protection locked="0"/>
    </xf>
    <xf numFmtId="0" fontId="7" fillId="0" borderId="0" xfId="3" applyFont="1" applyAlignment="1" applyProtection="1">
      <alignment horizontal="right" vertical="top"/>
      <protection locked="0"/>
    </xf>
    <xf numFmtId="0" fontId="7" fillId="0" borderId="0" xfId="3" applyFont="1" applyAlignment="1" applyProtection="1">
      <alignment horizontal="center" vertical="top"/>
      <protection locked="0"/>
    </xf>
    <xf numFmtId="43" fontId="7" fillId="0" borderId="0" xfId="3" applyNumberFormat="1" applyFont="1" applyAlignment="1" applyProtection="1">
      <alignment horizontal="center" vertical="top"/>
      <protection locked="0"/>
    </xf>
    <xf numFmtId="43" fontId="9" fillId="0" borderId="0" xfId="6" applyNumberFormat="1" applyFont="1" applyAlignment="1" applyProtection="1">
      <alignment vertical="top"/>
      <protection locked="0"/>
    </xf>
    <xf numFmtId="0" fontId="12" fillId="0" borderId="0" xfId="6" applyFont="1" applyAlignment="1" applyProtection="1">
      <alignment horizontal="center" vertical="top"/>
      <protection locked="0"/>
    </xf>
    <xf numFmtId="0" fontId="12" fillId="0" borderId="0" xfId="6" applyFont="1" applyAlignment="1" applyProtection="1">
      <alignment vertical="top"/>
      <protection locked="0"/>
    </xf>
    <xf numFmtId="0" fontId="9" fillId="0" borderId="0" xfId="3" applyFont="1" applyAlignment="1" applyProtection="1">
      <alignment horizontal="left" vertical="top"/>
      <protection locked="0"/>
    </xf>
    <xf numFmtId="43" fontId="7" fillId="0" borderId="0" xfId="3" applyNumberFormat="1" applyFont="1" applyAlignment="1" applyProtection="1">
      <alignment vertical="top"/>
      <protection locked="0"/>
    </xf>
    <xf numFmtId="43" fontId="7" fillId="0" borderId="0" xfId="4" applyFont="1" applyFill="1" applyAlignment="1" applyProtection="1">
      <alignment vertical="top"/>
      <protection locked="0"/>
    </xf>
    <xf numFmtId="43" fontId="7" fillId="0" borderId="0" xfId="4" applyFont="1" applyFill="1" applyBorder="1" applyAlignment="1" applyProtection="1">
      <alignment vertical="top"/>
      <protection locked="0"/>
    </xf>
    <xf numFmtId="0" fontId="7" fillId="0" borderId="0" xfId="3" applyFont="1" applyAlignment="1" applyProtection="1">
      <alignment horizontal="left" vertical="top" wrapText="1"/>
      <protection locked="0"/>
    </xf>
    <xf numFmtId="0" fontId="7" fillId="0" borderId="0" xfId="3" applyFont="1" applyAlignment="1" applyProtection="1">
      <alignment vertical="top" wrapText="1"/>
      <protection locked="0"/>
    </xf>
    <xf numFmtId="0" fontId="7" fillId="0" borderId="0" xfId="3" applyFont="1" applyAlignment="1" applyProtection="1">
      <alignment horizontal="center" vertical="top" wrapText="1"/>
      <protection locked="0"/>
    </xf>
    <xf numFmtId="0" fontId="12" fillId="0" borderId="0" xfId="10" applyFont="1" applyAlignment="1">
      <alignment horizontal="center" vertical="top"/>
    </xf>
    <xf numFmtId="43" fontId="7" fillId="3" borderId="7" xfId="5" applyFont="1" applyFill="1" applyBorder="1" applyAlignment="1" applyProtection="1">
      <alignment vertical="top"/>
      <protection locked="0"/>
    </xf>
    <xf numFmtId="3" fontId="7" fillId="3" borderId="7" xfId="5" applyNumberFormat="1" applyFont="1" applyFill="1" applyBorder="1" applyAlignment="1" applyProtection="1">
      <alignment vertical="top"/>
      <protection locked="0"/>
    </xf>
    <xf numFmtId="43" fontId="7" fillId="3" borderId="7" xfId="5" applyFont="1" applyFill="1" applyBorder="1" applyAlignment="1" applyProtection="1">
      <alignment horizontal="center" vertical="top"/>
      <protection locked="0"/>
    </xf>
    <xf numFmtId="43" fontId="7" fillId="3" borderId="7" xfId="5" applyFont="1" applyFill="1" applyBorder="1" applyAlignment="1" applyProtection="1">
      <alignment vertical="top"/>
    </xf>
    <xf numFmtId="0" fontId="8" fillId="0" borderId="0" xfId="3" applyFont="1" applyAlignment="1" applyProtection="1">
      <alignment vertical="center"/>
      <protection locked="0"/>
    </xf>
  </cellXfs>
  <cellStyles count="156">
    <cellStyle name="20% - Accent1" xfId="11"/>
    <cellStyle name="20% - Accent2" xfId="12"/>
    <cellStyle name="20% - Accent3" xfId="13"/>
    <cellStyle name="20% - Accent4" xfId="14"/>
    <cellStyle name="20% - Accent5" xfId="15"/>
    <cellStyle name="20% - Accent6" xfId="16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60% - Accent1" xfId="23"/>
    <cellStyle name="60% - Accent2" xfId="24"/>
    <cellStyle name="60% - Accent3" xfId="25"/>
    <cellStyle name="60% - Accent4" xfId="26"/>
    <cellStyle name="60% - Accent5" xfId="27"/>
    <cellStyle name="60% - Accent6" xfId="28"/>
    <cellStyle name="Accent1" xfId="29"/>
    <cellStyle name="Accent2" xfId="30"/>
    <cellStyle name="Accent3" xfId="31"/>
    <cellStyle name="Accent4" xfId="32"/>
    <cellStyle name="Accent5" xfId="33"/>
    <cellStyle name="Accent6" xfId="34"/>
    <cellStyle name="Bad" xfId="35"/>
    <cellStyle name="Calculation" xfId="36"/>
    <cellStyle name="Check Cell" xfId="37"/>
    <cellStyle name="Comma 2" xfId="38"/>
    <cellStyle name="Comma 2 2" xfId="39"/>
    <cellStyle name="Comma 2 2 2" xfId="40"/>
    <cellStyle name="Comma 4" xfId="41"/>
    <cellStyle name="Explanatory Text" xfId="42"/>
    <cellStyle name="Good" xfId="43"/>
    <cellStyle name="Heading 1" xfId="44"/>
    <cellStyle name="Heading 2" xfId="45"/>
    <cellStyle name="Heading 3" xfId="46"/>
    <cellStyle name="Heading 4" xfId="47"/>
    <cellStyle name="Input" xfId="48"/>
    <cellStyle name="Linked Cell" xfId="49"/>
    <cellStyle name="Neutral" xfId="50"/>
    <cellStyle name="no dec" xfId="51"/>
    <cellStyle name="Normal 2" xfId="52"/>
    <cellStyle name="Normal 3" xfId="53"/>
    <cellStyle name="Normal 4" xfId="54"/>
    <cellStyle name="Note" xfId="55"/>
    <cellStyle name="Output" xfId="56"/>
    <cellStyle name="Percent 2" xfId="57"/>
    <cellStyle name="Title" xfId="58"/>
    <cellStyle name="Total" xfId="59"/>
    <cellStyle name="Warning Text" xfId="60"/>
    <cellStyle name="เครื่องหมายจุลภาค" xfId="1" builtinId="3"/>
    <cellStyle name="เครื่องหมายจุลภาค 10" xfId="61"/>
    <cellStyle name="เครื่องหมายจุลภาค 11" xfId="62"/>
    <cellStyle name="เครื่องหมายจุลภาค 12" xfId="63"/>
    <cellStyle name="เครื่องหมายจุลภาค 13" xfId="64"/>
    <cellStyle name="เครื่องหมายจุลภาค 2" xfId="65"/>
    <cellStyle name="เครื่องหมายจุลภาค 2 10" xfId="66"/>
    <cellStyle name="เครื่องหมายจุลภาค 2 11" xfId="67"/>
    <cellStyle name="เครื่องหมายจุลภาค 2 2" xfId="68"/>
    <cellStyle name="เครื่องหมายจุลภาค 2 2 2" xfId="69"/>
    <cellStyle name="เครื่องหมายจุลภาค 2 3" xfId="70"/>
    <cellStyle name="เครื่องหมายจุลภาค 2 4" xfId="71"/>
    <cellStyle name="เครื่องหมายจุลภาค 2 5" xfId="72"/>
    <cellStyle name="เครื่องหมายจุลภาค 2 6" xfId="73"/>
    <cellStyle name="เครื่องหมายจุลภาค 2 7" xfId="74"/>
    <cellStyle name="เครื่องหมายจุลภาค 2 8" xfId="75"/>
    <cellStyle name="เครื่องหมายจุลภาค 2 9" xfId="76"/>
    <cellStyle name="เครื่องหมายจุลภาค 3" xfId="77"/>
    <cellStyle name="เครื่องหมายจุลภาค 3 2" xfId="78"/>
    <cellStyle name="เครื่องหมายจุลภาค 3 6" xfId="79"/>
    <cellStyle name="เครื่องหมายจุลภาค 4" xfId="80"/>
    <cellStyle name="เครื่องหมายจุลภาค 4 2" xfId="81"/>
    <cellStyle name="เครื่องหมายจุลภาค 5" xfId="82"/>
    <cellStyle name="เครื่องหมายจุลภาค 5 2" xfId="83"/>
    <cellStyle name="เครื่องหมายจุลภาค 6" xfId="84"/>
    <cellStyle name="เครื่องหมายจุลภาค 6 2" xfId="5"/>
    <cellStyle name="เครื่องหมายจุลภาค 6 2 2" xfId="85"/>
    <cellStyle name="เครื่องหมายจุลภาค 6 3" xfId="86"/>
    <cellStyle name="เครื่องหมายจุลภาค 7" xfId="87"/>
    <cellStyle name="เครื่องหมายจุลภาค 7 2" xfId="4"/>
    <cellStyle name="เครื่องหมายจุลภาค 8" xfId="88"/>
    <cellStyle name="เครื่องหมายจุลภาค 9" xfId="89"/>
    <cellStyle name="เชื่อมโยงหลายมิติ" xfId="90"/>
    <cellStyle name="ตามการเชื่อมโยงหลายมิติ" xfId="91"/>
    <cellStyle name="ปกติ" xfId="0" builtinId="0"/>
    <cellStyle name="ปกติ 10" xfId="92"/>
    <cellStyle name="ปกติ 11" xfId="93"/>
    <cellStyle name="ปกติ 12" xfId="7"/>
    <cellStyle name="ปกติ 13" xfId="94"/>
    <cellStyle name="ปกติ 14" xfId="95"/>
    <cellStyle name="ปกติ 15" xfId="96"/>
    <cellStyle name="ปกติ 16" xfId="97"/>
    <cellStyle name="ปกติ 17" xfId="98"/>
    <cellStyle name="ปกติ 18" xfId="99"/>
    <cellStyle name="ปกติ 19" xfId="100"/>
    <cellStyle name="ปกติ 2" xfId="6"/>
    <cellStyle name="ปกติ 2 10" xfId="10"/>
    <cellStyle name="ปกติ 2 11" xfId="101"/>
    <cellStyle name="ปกติ 2 12" xfId="102"/>
    <cellStyle name="ปกติ 2 13" xfId="103"/>
    <cellStyle name="ปกติ 2 14" xfId="104"/>
    <cellStyle name="ปกติ 2 15" xfId="105"/>
    <cellStyle name="ปกติ 2 16" xfId="106"/>
    <cellStyle name="ปกติ 2 17" xfId="107"/>
    <cellStyle name="ปกติ 2 18" xfId="108"/>
    <cellStyle name="ปกติ 2 19" xfId="109"/>
    <cellStyle name="ปกติ 2 2" xfId="110"/>
    <cellStyle name="ปกติ 2 2 2" xfId="111"/>
    <cellStyle name="ปกติ 2 20" xfId="112"/>
    <cellStyle name="ปกติ 2 21" xfId="113"/>
    <cellStyle name="ปกติ 2 22" xfId="114"/>
    <cellStyle name="ปกติ 2 23" xfId="115"/>
    <cellStyle name="ปกติ 2 24" xfId="116"/>
    <cellStyle name="ปกติ 2 25" xfId="117"/>
    <cellStyle name="ปกติ 2 26" xfId="118"/>
    <cellStyle name="ปกติ 2 27" xfId="119"/>
    <cellStyle name="ปกติ 2 28" xfId="120"/>
    <cellStyle name="ปกติ 2 3" xfId="121"/>
    <cellStyle name="ปกติ 2 4" xfId="122"/>
    <cellStyle name="ปกติ 2 5" xfId="123"/>
    <cellStyle name="ปกติ 2 6" xfId="124"/>
    <cellStyle name="ปกติ 2 7" xfId="125"/>
    <cellStyle name="ปกติ 2 8" xfId="126"/>
    <cellStyle name="ปกติ 2 9" xfId="127"/>
    <cellStyle name="ปกติ 20" xfId="128"/>
    <cellStyle name="ปกติ 21" xfId="129"/>
    <cellStyle name="ปกติ 22" xfId="130"/>
    <cellStyle name="ปกติ 23" xfId="131"/>
    <cellStyle name="ปกติ 24" xfId="132"/>
    <cellStyle name="ปกติ 25" xfId="133"/>
    <cellStyle name="ปกติ 26" xfId="134"/>
    <cellStyle name="ปกติ 27" xfId="135"/>
    <cellStyle name="ปกติ 28" xfId="136"/>
    <cellStyle name="ปกติ 29" xfId="137"/>
    <cellStyle name="ปกติ 3" xfId="138"/>
    <cellStyle name="ปกติ 3 2" xfId="139"/>
    <cellStyle name="ปกติ 3 3" xfId="9"/>
    <cellStyle name="ปกติ 30" xfId="140"/>
    <cellStyle name="ปกติ 4" xfId="141"/>
    <cellStyle name="ปกติ 4 2" xfId="142"/>
    <cellStyle name="ปกติ 4 3" xfId="143"/>
    <cellStyle name="ปกติ 4_20.013 สลก และสังกัด" xfId="144"/>
    <cellStyle name="ปกติ 5" xfId="145"/>
    <cellStyle name="ปกติ 5 2" xfId="146"/>
    <cellStyle name="ปกติ 6" xfId="147"/>
    <cellStyle name="ปกติ 6 2" xfId="3"/>
    <cellStyle name="ปกติ 7" xfId="148"/>
    <cellStyle name="ปกติ 8" xfId="149"/>
    <cellStyle name="ปกติ 9" xfId="150"/>
    <cellStyle name="เปอร์เซ็นต์" xfId="2" builtinId="5"/>
    <cellStyle name="เปอร์เซ็นต์ 2" xfId="8"/>
    <cellStyle name="เปอร์เซ็นต์ 2 2" xfId="151"/>
    <cellStyle name="เปอร์เซ็นต์ 3" xfId="152"/>
    <cellStyle name="เปอร์เซ็นต์ 4" xfId="153"/>
    <cellStyle name="เปอร์เซ็นต์ 5" xfId="154"/>
    <cellStyle name="หมายเหตุ 2" xfId="15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05;&#3657;&#3609;&#3607;&#3640;&#3609;/&#3605;&#3657;&#3609;&#3607;&#3640;&#3609;&#3611;&#3637;%2067_&#3648;&#3585;&#3603;&#3601;&#3660;&#3611;&#3619;&#3632;&#3648;&#3617;&#3636;&#3609;%20&#3611;&#3637;&#3591;&#3611;&#3617;%202568/2567%20&#3607;&#3635;&#3605;&#3634;&#3619;&#3634;&#3591;&#3585;&#3636;&#3592;&#3585;&#3619;&#3619;&#3617;&#3618;&#3656;&#3629;&#3618;%207%20&#3649;&#3621;&#3632;%20&#3612;&#3621;&#3612;&#3621;&#3636;&#3605;&#3618;&#3656;&#3629;&#3618;%208/2567%20&#3588;&#3635;&#3609;&#3623;&#3603;&#3605;&#3634;&#3619;&#3634;&#3591;%207%20&#3649;&#3621;&#3632;%208%20&#3619;&#3633;&#3610;&#3592;&#3634;&#3585;&#3618;&#3640;&#3657;&#3618;/3.%202567%20&#3626;&#3617;&#3640;&#3604;&#3591;&#3634;&#3609;&#3607;&#3635;&#3605;&#3634;&#3619;&#3634;&#3591;%207%20&#3611;&#3637;%202566%20&#3648;&#3607;&#3637;&#3618;&#3610;%20256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7สพพและสังกัด (1) แพะ"/>
      <sheetName val="สรุปคชจ.แต่ละกิจกรรม 017(1) แพะ"/>
      <sheetName val="017สพพและสังกัด (2)"/>
      <sheetName val="สรุปคชจ.แต่ละกิจกรรม 017(1) (2)"/>
      <sheetName val="Sheet1"/>
      <sheetName val="053สอสและสังกัด (2)"/>
      <sheetName val="สรุปคชจ.แต่ละกิจกรรม 053(2)"/>
      <sheetName val="Sheet5"/>
      <sheetName val="053สอสและสังกัด (1) TMR"/>
      <sheetName val="สรุปคชจ.แต่ละกิจกรรม 053(1) TMR"/>
      <sheetName val="รายงานผลการตรวจสอบ"/>
      <sheetName val="017สพพและสังกัด 1 (แพะ)"/>
      <sheetName val="017สพพและสังกัด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ตาราง 7 ปี 2564"/>
      <sheetName val="ตาราง 7 ปี 66-67 สสช"/>
      <sheetName val="ตาราง 8 ปี 66-67 สสช"/>
      <sheetName val="ตาราง 7 ปี 66-67 สพส"/>
      <sheetName val="ตาราง 8 ปี 66-67 สพส"/>
      <sheetName val="ตาราง 7 ปี 66-67 สพพ"/>
      <sheetName val="ตาราง 8 ปี 66-67 สพพ"/>
      <sheetName val="คำนวณผลผลิตย่อย สพพ 67"/>
      <sheetName val="คำนวณผลผลิตย่อย สพพ 66"/>
      <sheetName val="คำนวณผลผลิตย่อย 65 สพพ"/>
      <sheetName val="ตาราง 7 ปี 65-66 สอส ()"/>
      <sheetName val="ตาราง 7 ปี 66-67 สอส"/>
      <sheetName val="ตาราง 8 ปี 66-67 สอส"/>
      <sheetName val="ตาราง 7 ปี 66-67 สคบ"/>
      <sheetName val="ตาราง 8 ปี 66-67 สคบ"/>
      <sheetName val="ตาราง 7 ปี 64-65 สทป ()"/>
      <sheetName val="ตาราง 7 ปี 66-67 สทป"/>
      <sheetName val="ตาราง 8 ปี 66-67 สทป"/>
      <sheetName val="คำนวณตาราง 8 ปี 67 สทป"/>
      <sheetName val="ตาราง 7 ปี 66-67 สตส"/>
      <sheetName val="ตาราง 8 ปี 66-67 สตส"/>
      <sheetName val="คำนวณ 66 สตส ตาราง8"/>
      <sheetName val="ตาราง 7 ปี 66-67 กสก"/>
      <sheetName val="ตาราง 8 ปี 66-67 กสก"/>
      <sheetName val="ตาราง 7 ปี 66-67 กพก"/>
      <sheetName val="ตาราง 8 ปี 66-67 กพก"/>
      <sheetName val="ตาราง 7 ปี 66-67 อยส"/>
      <sheetName val="ตาราง 8 ปี 66-67 อยส"/>
      <sheetName val="ตาราง 7 ปี 64-65 กผส ()"/>
      <sheetName val="ตาราง 7 ปี 66-67 กผส"/>
      <sheetName val="ตาราง 8 ปี 66-67 กผส"/>
      <sheetName val="ตาราง 7 ปี 66-67 กสบ"/>
      <sheetName val="ตาราง 8 ปี 66-67 กสบ"/>
      <sheetName val="ตาราง 7 ปี 64-65 กสส ()"/>
      <sheetName val="ตาราง 7 ปี 66-67 กสส"/>
      <sheetName val="ตาราง 8 ปี 66-67 กสส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N46"/>
  <sheetViews>
    <sheetView tabSelected="1" zoomScaleNormal="100" workbookViewId="0">
      <pane xSplit="3" ySplit="5" topLeftCell="D6" activePane="bottomRight" state="frozen"/>
      <selection activeCell="B1" sqref="B1"/>
      <selection pane="topRight" activeCell="B1" sqref="B1"/>
      <selection pane="bottomLeft" activeCell="B1" sqref="B1"/>
      <selection pane="bottomRight" activeCell="D6" sqref="D6"/>
    </sheetView>
  </sheetViews>
  <sheetFormatPr defaultColWidth="8.77734375" defaultRowHeight="21.75"/>
  <cols>
    <col min="1" max="1" width="9.109375" style="30" hidden="1" customWidth="1"/>
    <col min="2" max="2" width="4.21875" style="54" bestFit="1" customWidth="1"/>
    <col min="3" max="3" width="37.44140625" style="30" customWidth="1"/>
    <col min="4" max="4" width="12.77734375" style="57" customWidth="1"/>
    <col min="5" max="5" width="9.77734375" style="54" customWidth="1"/>
    <col min="6" max="6" width="5.88671875" style="54" bestFit="1" customWidth="1"/>
    <col min="7" max="7" width="9.77734375" style="56" customWidth="1"/>
    <col min="8" max="8" width="12.77734375" style="57" customWidth="1"/>
    <col min="9" max="9" width="9.77734375" style="54" customWidth="1"/>
    <col min="10" max="10" width="5.88671875" style="54" bestFit="1" customWidth="1"/>
    <col min="11" max="11" width="9.77734375" style="30" customWidth="1"/>
    <col min="12" max="13" width="10.77734375" style="58" customWidth="1"/>
    <col min="14" max="14" width="10.77734375" style="30" customWidth="1"/>
    <col min="15" max="16384" width="8.77734375" style="30"/>
  </cols>
  <sheetData>
    <row r="1" spans="1:14" s="1" customFormat="1" ht="24">
      <c r="B1" s="2"/>
      <c r="C1" s="3" t="s">
        <v>0</v>
      </c>
      <c r="D1" s="2"/>
      <c r="E1" s="2"/>
      <c r="F1" s="2"/>
      <c r="G1" s="4"/>
      <c r="H1" s="5"/>
      <c r="I1" s="6"/>
      <c r="J1" s="6"/>
      <c r="K1" s="7"/>
      <c r="L1" s="3"/>
      <c r="M1" s="3"/>
      <c r="N1" s="3"/>
    </row>
    <row r="2" spans="1:14" s="8" customFormat="1" ht="24">
      <c r="B2" s="6"/>
      <c r="C2" s="7" t="s">
        <v>1</v>
      </c>
      <c r="D2" s="9"/>
      <c r="E2" s="9"/>
      <c r="F2" s="9"/>
      <c r="G2" s="10"/>
      <c r="H2" s="11"/>
      <c r="I2" s="9"/>
      <c r="J2" s="9"/>
      <c r="K2" s="12"/>
      <c r="L2" s="12"/>
      <c r="M2" s="12"/>
      <c r="N2" s="12"/>
    </row>
    <row r="3" spans="1:14" s="8" customFormat="1">
      <c r="B3" s="9"/>
      <c r="C3" s="13"/>
      <c r="D3" s="14"/>
      <c r="E3" s="15"/>
      <c r="F3" s="15"/>
      <c r="G3" s="16"/>
      <c r="H3" s="11"/>
      <c r="I3" s="9"/>
      <c r="J3" s="9"/>
      <c r="K3" s="12"/>
      <c r="N3" s="16" t="s">
        <v>2</v>
      </c>
    </row>
    <row r="4" spans="1:14" s="8" customFormat="1">
      <c r="B4" s="17" t="s">
        <v>3</v>
      </c>
      <c r="C4" s="17" t="s">
        <v>4</v>
      </c>
      <c r="D4" s="18" t="s">
        <v>5</v>
      </c>
      <c r="E4" s="19"/>
      <c r="F4" s="19"/>
      <c r="G4" s="20"/>
      <c r="H4" s="18" t="s">
        <v>6</v>
      </c>
      <c r="I4" s="19"/>
      <c r="J4" s="19"/>
      <c r="K4" s="20"/>
      <c r="L4" s="21" t="s">
        <v>7</v>
      </c>
      <c r="M4" s="22"/>
      <c r="N4" s="23"/>
    </row>
    <row r="5" spans="1:14" s="8" customFormat="1" ht="43.5">
      <c r="B5" s="24"/>
      <c r="C5" s="24"/>
      <c r="D5" s="25" t="s">
        <v>8</v>
      </c>
      <c r="E5" s="26" t="s">
        <v>9</v>
      </c>
      <c r="F5" s="27" t="s">
        <v>10</v>
      </c>
      <c r="G5" s="27" t="s">
        <v>11</v>
      </c>
      <c r="H5" s="25" t="s">
        <v>8</v>
      </c>
      <c r="I5" s="26" t="s">
        <v>9</v>
      </c>
      <c r="J5" s="27" t="s">
        <v>10</v>
      </c>
      <c r="K5" s="27" t="s">
        <v>11</v>
      </c>
      <c r="L5" s="28" t="s">
        <v>12</v>
      </c>
      <c r="M5" s="29" t="s">
        <v>13</v>
      </c>
      <c r="N5" s="28" t="s">
        <v>14</v>
      </c>
    </row>
    <row r="6" spans="1:14">
      <c r="A6" s="30">
        <v>799</v>
      </c>
      <c r="B6" s="31">
        <v>1</v>
      </c>
      <c r="C6" s="32" t="s">
        <v>15</v>
      </c>
      <c r="D6" s="33">
        <v>240857817.86796799</v>
      </c>
      <c r="E6" s="34">
        <v>3526372</v>
      </c>
      <c r="F6" s="35" t="s">
        <v>16</v>
      </c>
      <c r="G6" s="36">
        <f>D6/E6</f>
        <v>68.30187452372239</v>
      </c>
      <c r="H6" s="33">
        <v>191626279.06951782</v>
      </c>
      <c r="I6" s="34"/>
      <c r="J6" s="35" t="s">
        <v>16</v>
      </c>
      <c r="K6" s="36" t="e">
        <f>H6/I6</f>
        <v>#DIV/0!</v>
      </c>
      <c r="L6" s="37">
        <f t="shared" ref="L6:M21" si="0">(H6-D6)/D6</f>
        <v>-0.2044008337958024</v>
      </c>
      <c r="M6" s="38">
        <f>(I6-E6)/E6</f>
        <v>-1</v>
      </c>
      <c r="N6" s="38" t="e">
        <f>(K6-G6)/G6</f>
        <v>#DIV/0!</v>
      </c>
    </row>
    <row r="7" spans="1:14">
      <c r="A7" s="30">
        <v>800</v>
      </c>
      <c r="B7" s="31">
        <v>2</v>
      </c>
      <c r="C7" s="32" t="s">
        <v>17</v>
      </c>
      <c r="D7" s="33">
        <v>22425506.661177885</v>
      </c>
      <c r="E7" s="34">
        <v>5867310</v>
      </c>
      <c r="F7" s="35" t="s">
        <v>16</v>
      </c>
      <c r="G7" s="36">
        <f t="shared" ref="G7:G12" si="1">D7/E7</f>
        <v>3.8221104153654544</v>
      </c>
      <c r="H7" s="33">
        <v>23757736.697198737</v>
      </c>
      <c r="I7" s="34"/>
      <c r="J7" s="35" t="s">
        <v>16</v>
      </c>
      <c r="K7" s="36" t="e">
        <f t="shared" ref="K7:K12" si="2">H7/I7</f>
        <v>#DIV/0!</v>
      </c>
      <c r="L7" s="37">
        <f t="shared" si="0"/>
        <v>5.9406909112432876E-2</v>
      </c>
      <c r="M7" s="37">
        <f t="shared" si="0"/>
        <v>-1</v>
      </c>
      <c r="N7" s="38" t="e">
        <f t="shared" ref="N7:N22" si="3">(K7-G7)/G7</f>
        <v>#DIV/0!</v>
      </c>
    </row>
    <row r="8" spans="1:14">
      <c r="A8" s="30">
        <v>801</v>
      </c>
      <c r="B8" s="31">
        <v>3</v>
      </c>
      <c r="C8" s="32" t="s">
        <v>18</v>
      </c>
      <c r="D8" s="33">
        <v>4259620.6985489465</v>
      </c>
      <c r="E8" s="34">
        <v>1571</v>
      </c>
      <c r="F8" s="35" t="s">
        <v>19</v>
      </c>
      <c r="G8" s="36">
        <f t="shared" si="1"/>
        <v>2711.4071919471335</v>
      </c>
      <c r="H8" s="33">
        <v>6395636.8223607717</v>
      </c>
      <c r="I8" s="34"/>
      <c r="J8" s="35" t="s">
        <v>19</v>
      </c>
      <c r="K8" s="36" t="e">
        <f t="shared" si="2"/>
        <v>#DIV/0!</v>
      </c>
      <c r="L8" s="37">
        <f t="shared" si="0"/>
        <v>0.50145688430415081</v>
      </c>
      <c r="M8" s="37">
        <f t="shared" si="0"/>
        <v>-1</v>
      </c>
      <c r="N8" s="38" t="e">
        <f t="shared" si="3"/>
        <v>#DIV/0!</v>
      </c>
    </row>
    <row r="9" spans="1:14">
      <c r="A9" s="30">
        <v>802</v>
      </c>
      <c r="B9" s="31">
        <v>4</v>
      </c>
      <c r="C9" s="32" t="s">
        <v>20</v>
      </c>
      <c r="D9" s="33">
        <v>2956519.4499999997</v>
      </c>
      <c r="E9" s="34">
        <v>10</v>
      </c>
      <c r="F9" s="35" t="s">
        <v>21</v>
      </c>
      <c r="G9" s="36">
        <f t="shared" si="1"/>
        <v>295651.94499999995</v>
      </c>
      <c r="H9" s="33">
        <v>4884725.8412364945</v>
      </c>
      <c r="I9" s="34"/>
      <c r="J9" s="35" t="s">
        <v>21</v>
      </c>
      <c r="K9" s="36" t="e">
        <f t="shared" si="2"/>
        <v>#DIV/0!</v>
      </c>
      <c r="L9" s="37">
        <f t="shared" si="0"/>
        <v>0.65218796082552233</v>
      </c>
      <c r="M9" s="37">
        <f t="shared" si="0"/>
        <v>-1</v>
      </c>
      <c r="N9" s="38" t="e">
        <f t="shared" si="3"/>
        <v>#DIV/0!</v>
      </c>
    </row>
    <row r="10" spans="1:14">
      <c r="A10" s="30">
        <v>803</v>
      </c>
      <c r="B10" s="31">
        <v>5</v>
      </c>
      <c r="C10" s="32" t="s">
        <v>22</v>
      </c>
      <c r="D10" s="33">
        <v>8912470.5500000007</v>
      </c>
      <c r="E10" s="34">
        <v>3924</v>
      </c>
      <c r="F10" s="35" t="s">
        <v>23</v>
      </c>
      <c r="G10" s="36">
        <f t="shared" si="1"/>
        <v>2271.2718017329257</v>
      </c>
      <c r="H10" s="33">
        <v>12467421.631674333</v>
      </c>
      <c r="I10" s="34"/>
      <c r="J10" s="35" t="s">
        <v>23</v>
      </c>
      <c r="K10" s="36" t="e">
        <f t="shared" si="2"/>
        <v>#DIV/0!</v>
      </c>
      <c r="L10" s="37">
        <f t="shared" si="0"/>
        <v>0.39887380965026936</v>
      </c>
      <c r="M10" s="37">
        <f t="shared" si="0"/>
        <v>-1</v>
      </c>
      <c r="N10" s="38" t="e">
        <f t="shared" si="3"/>
        <v>#DIV/0!</v>
      </c>
    </row>
    <row r="11" spans="1:14">
      <c r="A11" s="30">
        <v>804</v>
      </c>
      <c r="B11" s="31">
        <v>6</v>
      </c>
      <c r="C11" s="32" t="s">
        <v>24</v>
      </c>
      <c r="D11" s="33">
        <v>4143984.5200000005</v>
      </c>
      <c r="E11" s="34">
        <v>235</v>
      </c>
      <c r="F11" s="35" t="s">
        <v>25</v>
      </c>
      <c r="G11" s="36">
        <f t="shared" si="1"/>
        <v>17633.976680851065</v>
      </c>
      <c r="H11" s="33">
        <v>9282717.6927060802</v>
      </c>
      <c r="I11" s="34"/>
      <c r="J11" s="35" t="s">
        <v>25</v>
      </c>
      <c r="K11" s="36" t="e">
        <f t="shared" si="2"/>
        <v>#DIV/0!</v>
      </c>
      <c r="L11" s="37">
        <f t="shared" si="0"/>
        <v>1.2400464210001632</v>
      </c>
      <c r="M11" s="37">
        <f t="shared" si="0"/>
        <v>-1</v>
      </c>
      <c r="N11" s="38" t="e">
        <f t="shared" si="3"/>
        <v>#DIV/0!</v>
      </c>
    </row>
    <row r="12" spans="1:14">
      <c r="A12" s="30">
        <v>805</v>
      </c>
      <c r="B12" s="31">
        <v>7</v>
      </c>
      <c r="C12" s="32" t="s">
        <v>26</v>
      </c>
      <c r="D12" s="33">
        <v>6422008.0600000005</v>
      </c>
      <c r="E12" s="34">
        <v>10</v>
      </c>
      <c r="F12" s="35" t="s">
        <v>21</v>
      </c>
      <c r="G12" s="36">
        <f t="shared" si="1"/>
        <v>642200.8060000001</v>
      </c>
      <c r="H12" s="33">
        <v>4675911.7189999996</v>
      </c>
      <c r="I12" s="34"/>
      <c r="J12" s="35" t="s">
        <v>21</v>
      </c>
      <c r="K12" s="36" t="e">
        <f t="shared" si="2"/>
        <v>#DIV/0!</v>
      </c>
      <c r="L12" s="37">
        <f t="shared" si="0"/>
        <v>-0.27189258012236139</v>
      </c>
      <c r="M12" s="37">
        <f t="shared" si="0"/>
        <v>-1</v>
      </c>
      <c r="N12" s="38" t="e">
        <f t="shared" si="3"/>
        <v>#DIV/0!</v>
      </c>
    </row>
    <row r="13" spans="1:14">
      <c r="A13" s="30">
        <v>806</v>
      </c>
      <c r="B13" s="31">
        <v>8</v>
      </c>
      <c r="C13" s="32" t="s">
        <v>27</v>
      </c>
      <c r="D13" s="33">
        <v>6970909.1375499507</v>
      </c>
      <c r="E13" s="34">
        <v>410</v>
      </c>
      <c r="F13" s="35" t="s">
        <v>28</v>
      </c>
      <c r="G13" s="36">
        <f>D13/E13</f>
        <v>17002.217408658416</v>
      </c>
      <c r="H13" s="33">
        <v>9145141.3985908963</v>
      </c>
      <c r="I13" s="34"/>
      <c r="J13" s="35" t="s">
        <v>28</v>
      </c>
      <c r="K13" s="36" t="e">
        <f>H13/I13</f>
        <v>#DIV/0!</v>
      </c>
      <c r="L13" s="37">
        <f t="shared" si="0"/>
        <v>0.31190081783294021</v>
      </c>
      <c r="M13" s="37">
        <f t="shared" si="0"/>
        <v>-1</v>
      </c>
      <c r="N13" s="38" t="e">
        <f t="shared" si="3"/>
        <v>#DIV/0!</v>
      </c>
    </row>
    <row r="14" spans="1:14">
      <c r="A14" s="30">
        <v>807</v>
      </c>
      <c r="B14" s="31">
        <v>9</v>
      </c>
      <c r="C14" s="32" t="s">
        <v>29</v>
      </c>
      <c r="D14" s="33">
        <v>4912582.2156775882</v>
      </c>
      <c r="E14" s="34">
        <v>32</v>
      </c>
      <c r="F14" s="39" t="s">
        <v>30</v>
      </c>
      <c r="G14" s="36">
        <f t="shared" ref="G14:G21" si="4">D14/E14</f>
        <v>153518.19423992463</v>
      </c>
      <c r="H14" s="33">
        <v>6478158.8191449149</v>
      </c>
      <c r="I14" s="34"/>
      <c r="J14" s="39" t="s">
        <v>30</v>
      </c>
      <c r="K14" s="36" t="e">
        <f t="shared" ref="K14:K22" si="5">H14/I14</f>
        <v>#DIV/0!</v>
      </c>
      <c r="L14" s="37">
        <f t="shared" si="0"/>
        <v>0.31868710481243068</v>
      </c>
      <c r="M14" s="37">
        <f t="shared" si="0"/>
        <v>-1</v>
      </c>
      <c r="N14" s="38" t="e">
        <f t="shared" si="3"/>
        <v>#DIV/0!</v>
      </c>
    </row>
    <row r="15" spans="1:14">
      <c r="A15" s="30">
        <v>808</v>
      </c>
      <c r="B15" s="31">
        <v>10</v>
      </c>
      <c r="C15" s="32" t="s">
        <v>31</v>
      </c>
      <c r="D15" s="33">
        <v>248399.21</v>
      </c>
      <c r="E15" s="40">
        <v>60</v>
      </c>
      <c r="F15" s="39" t="s">
        <v>25</v>
      </c>
      <c r="G15" s="36">
        <f t="shared" si="4"/>
        <v>4139.9868333333334</v>
      </c>
      <c r="H15" s="33">
        <v>2221681.83</v>
      </c>
      <c r="I15" s="40"/>
      <c r="J15" s="39" t="s">
        <v>25</v>
      </c>
      <c r="K15" s="36" t="e">
        <f t="shared" si="5"/>
        <v>#DIV/0!</v>
      </c>
      <c r="L15" s="37">
        <f t="shared" si="0"/>
        <v>7.9439971648863139</v>
      </c>
      <c r="M15" s="37">
        <f t="shared" si="0"/>
        <v>-1</v>
      </c>
      <c r="N15" s="38" t="e">
        <f t="shared" si="3"/>
        <v>#DIV/0!</v>
      </c>
    </row>
    <row r="16" spans="1:14">
      <c r="A16" s="30">
        <v>809</v>
      </c>
      <c r="B16" s="31">
        <v>11</v>
      </c>
      <c r="C16" s="32" t="s">
        <v>32</v>
      </c>
      <c r="D16" s="33">
        <v>4137302.9944935716</v>
      </c>
      <c r="E16" s="40">
        <v>408</v>
      </c>
      <c r="F16" s="39" t="s">
        <v>25</v>
      </c>
      <c r="G16" s="36">
        <f t="shared" si="4"/>
        <v>10140.448515915617</v>
      </c>
      <c r="H16" s="33">
        <v>3916512.8290739045</v>
      </c>
      <c r="I16" s="40"/>
      <c r="J16" s="39" t="s">
        <v>25</v>
      </c>
      <c r="K16" s="36" t="e">
        <f t="shared" si="5"/>
        <v>#DIV/0!</v>
      </c>
      <c r="L16" s="37">
        <f t="shared" si="0"/>
        <v>-5.3365722963370478E-2</v>
      </c>
      <c r="M16" s="37">
        <f t="shared" si="0"/>
        <v>-1</v>
      </c>
      <c r="N16" s="38" t="e">
        <f t="shared" si="3"/>
        <v>#DIV/0!</v>
      </c>
    </row>
    <row r="17" spans="1:14">
      <c r="A17" s="30">
        <v>811</v>
      </c>
      <c r="B17" s="31">
        <v>12</v>
      </c>
      <c r="C17" s="41" t="s">
        <v>33</v>
      </c>
      <c r="D17" s="33">
        <v>15946072.759999998</v>
      </c>
      <c r="E17" s="40">
        <v>1400</v>
      </c>
      <c r="F17" s="39" t="s">
        <v>19</v>
      </c>
      <c r="G17" s="36">
        <f t="shared" si="4"/>
        <v>11390.051971428569</v>
      </c>
      <c r="H17" s="33">
        <v>20827492.663072292</v>
      </c>
      <c r="I17" s="40"/>
      <c r="J17" s="39" t="s">
        <v>19</v>
      </c>
      <c r="K17" s="36" t="e">
        <f t="shared" si="5"/>
        <v>#DIV/0!</v>
      </c>
      <c r="L17" s="37">
        <f t="shared" si="0"/>
        <v>0.30612050857544781</v>
      </c>
      <c r="M17" s="37">
        <f t="shared" si="0"/>
        <v>-1</v>
      </c>
      <c r="N17" s="38" t="e">
        <f t="shared" si="3"/>
        <v>#DIV/0!</v>
      </c>
    </row>
    <row r="18" spans="1:14">
      <c r="A18" s="30">
        <v>812</v>
      </c>
      <c r="B18" s="31">
        <v>13</v>
      </c>
      <c r="C18" s="32" t="s">
        <v>34</v>
      </c>
      <c r="D18" s="33">
        <v>18429733.124794293</v>
      </c>
      <c r="E18" s="40">
        <v>4240</v>
      </c>
      <c r="F18" s="39" t="s">
        <v>35</v>
      </c>
      <c r="G18" s="36">
        <f t="shared" si="4"/>
        <v>4346.6351709420505</v>
      </c>
      <c r="H18" s="33">
        <v>18045984.869664799</v>
      </c>
      <c r="I18" s="40"/>
      <c r="J18" s="39" t="s">
        <v>35</v>
      </c>
      <c r="K18" s="36" t="e">
        <f t="shared" si="5"/>
        <v>#DIV/0!</v>
      </c>
      <c r="L18" s="37">
        <f t="shared" si="0"/>
        <v>-2.0822236140425776E-2</v>
      </c>
      <c r="M18" s="37">
        <f t="shared" si="0"/>
        <v>-1</v>
      </c>
      <c r="N18" s="38" t="e">
        <f t="shared" si="3"/>
        <v>#DIV/0!</v>
      </c>
    </row>
    <row r="19" spans="1:14">
      <c r="A19" s="30">
        <v>813</v>
      </c>
      <c r="B19" s="31">
        <v>14</v>
      </c>
      <c r="C19" s="32" t="s">
        <v>36</v>
      </c>
      <c r="D19" s="33">
        <v>494071.05</v>
      </c>
      <c r="E19" s="40">
        <v>20</v>
      </c>
      <c r="F19" s="39" t="s">
        <v>19</v>
      </c>
      <c r="G19" s="36">
        <f t="shared" si="4"/>
        <v>24703.552499999998</v>
      </c>
      <c r="H19" s="33">
        <v>286093.74400000001</v>
      </c>
      <c r="I19" s="40"/>
      <c r="J19" s="39" t="s">
        <v>19</v>
      </c>
      <c r="K19" s="36" t="e">
        <f t="shared" si="5"/>
        <v>#DIV/0!</v>
      </c>
      <c r="L19" s="37">
        <f t="shared" si="0"/>
        <v>-0.42094614934430985</v>
      </c>
      <c r="M19" s="37">
        <f t="shared" si="0"/>
        <v>-1</v>
      </c>
      <c r="N19" s="38" t="e">
        <f t="shared" si="3"/>
        <v>#DIV/0!</v>
      </c>
    </row>
    <row r="20" spans="1:14">
      <c r="A20" s="30">
        <v>810</v>
      </c>
      <c r="B20" s="31">
        <v>15</v>
      </c>
      <c r="C20" s="32" t="s">
        <v>37</v>
      </c>
      <c r="D20" s="33">
        <v>4980748.83</v>
      </c>
      <c r="E20" s="40">
        <v>7600</v>
      </c>
      <c r="F20" s="39" t="s">
        <v>19</v>
      </c>
      <c r="G20" s="36">
        <f t="shared" si="4"/>
        <v>655.36168815789472</v>
      </c>
      <c r="H20" s="33">
        <v>6000458.0262502553</v>
      </c>
      <c r="I20" s="40"/>
      <c r="J20" s="39" t="s">
        <v>19</v>
      </c>
      <c r="K20" s="36" t="e">
        <f t="shared" si="5"/>
        <v>#DIV/0!</v>
      </c>
      <c r="L20" s="37">
        <f t="shared" si="0"/>
        <v>0.20473009803432612</v>
      </c>
      <c r="M20" s="37">
        <f t="shared" si="0"/>
        <v>-1</v>
      </c>
      <c r="N20" s="38" t="e">
        <f t="shared" si="3"/>
        <v>#DIV/0!</v>
      </c>
    </row>
    <row r="21" spans="1:14">
      <c r="A21" s="30">
        <v>814</v>
      </c>
      <c r="B21" s="31">
        <v>16</v>
      </c>
      <c r="C21" s="32" t="s">
        <v>38</v>
      </c>
      <c r="D21" s="33">
        <v>508654.29</v>
      </c>
      <c r="E21" s="40">
        <v>32</v>
      </c>
      <c r="F21" s="39" t="s">
        <v>30</v>
      </c>
      <c r="G21" s="36">
        <f t="shared" si="4"/>
        <v>15895.446562499999</v>
      </c>
      <c r="H21" s="33">
        <v>97870.465286867213</v>
      </c>
      <c r="I21" s="40"/>
      <c r="J21" s="39" t="s">
        <v>30</v>
      </c>
      <c r="K21" s="36" t="e">
        <f t="shared" si="5"/>
        <v>#DIV/0!</v>
      </c>
      <c r="L21" s="37">
        <f t="shared" si="0"/>
        <v>-0.80758942328616312</v>
      </c>
      <c r="M21" s="37">
        <f t="shared" si="0"/>
        <v>-1</v>
      </c>
      <c r="N21" s="38" t="e">
        <f t="shared" si="3"/>
        <v>#DIV/0!</v>
      </c>
    </row>
    <row r="22" spans="1:14">
      <c r="A22" s="30" t="s">
        <v>39</v>
      </c>
      <c r="B22" s="31">
        <v>17</v>
      </c>
      <c r="C22" s="42" t="s">
        <v>40</v>
      </c>
      <c r="D22" s="43"/>
      <c r="E22" s="44"/>
      <c r="F22" s="45"/>
      <c r="G22" s="46"/>
      <c r="H22" s="33">
        <v>3186937.3939999999</v>
      </c>
      <c r="I22" s="40"/>
      <c r="J22" s="39" t="s">
        <v>30</v>
      </c>
      <c r="K22" s="36" t="e">
        <f t="shared" si="5"/>
        <v>#DIV/0!</v>
      </c>
      <c r="L22" s="37" t="e">
        <f t="shared" ref="L22:M22" si="6">(H22-D22)/D22</f>
        <v>#DIV/0!</v>
      </c>
      <c r="M22" s="37" t="e">
        <f t="shared" si="6"/>
        <v>#DIV/0!</v>
      </c>
      <c r="N22" s="38" t="e">
        <f t="shared" si="3"/>
        <v>#DIV/0!</v>
      </c>
    </row>
    <row r="23" spans="1:14">
      <c r="B23" s="47"/>
      <c r="C23" s="48" t="s">
        <v>41</v>
      </c>
      <c r="D23" s="49">
        <f>SUM(D6:D22)</f>
        <v>346606401.42021012</v>
      </c>
      <c r="E23" s="50"/>
      <c r="F23" s="50"/>
      <c r="G23" s="51"/>
      <c r="H23" s="49">
        <f>SUM(H6:H22)</f>
        <v>323296761.51277816</v>
      </c>
      <c r="I23" s="50"/>
      <c r="J23" s="50"/>
      <c r="K23" s="51"/>
      <c r="L23" s="52"/>
      <c r="M23" s="52"/>
      <c r="N23" s="53"/>
    </row>
    <row r="28" spans="1:14">
      <c r="C28" s="55" t="s">
        <v>42</v>
      </c>
      <c r="D28" s="55"/>
    </row>
    <row r="29" spans="1:14">
      <c r="C29" s="59" t="s">
        <v>43</v>
      </c>
      <c r="D29" s="60"/>
    </row>
    <row r="30" spans="1:14">
      <c r="B30" s="54">
        <v>1</v>
      </c>
      <c r="C30" s="61" t="s">
        <v>15</v>
      </c>
      <c r="D30" s="8" t="s">
        <v>44</v>
      </c>
    </row>
    <row r="31" spans="1:14">
      <c r="B31" s="54">
        <v>2</v>
      </c>
      <c r="C31" s="62" t="s">
        <v>17</v>
      </c>
      <c r="D31" s="8" t="s">
        <v>44</v>
      </c>
    </row>
    <row r="32" spans="1:14">
      <c r="B32" s="54">
        <v>3</v>
      </c>
      <c r="C32" s="30" t="s">
        <v>18</v>
      </c>
      <c r="D32" s="8" t="s">
        <v>44</v>
      </c>
    </row>
    <row r="33" spans="1:14">
      <c r="B33" s="54">
        <v>4</v>
      </c>
      <c r="C33" s="30" t="s">
        <v>20</v>
      </c>
      <c r="D33" s="8" t="s">
        <v>44</v>
      </c>
    </row>
    <row r="34" spans="1:14">
      <c r="B34" s="54">
        <v>5</v>
      </c>
      <c r="C34" s="30" t="s">
        <v>22</v>
      </c>
      <c r="D34" s="8" t="s">
        <v>44</v>
      </c>
    </row>
    <row r="35" spans="1:14" s="54" customFormat="1">
      <c r="A35" s="30"/>
      <c r="B35" s="54">
        <v>6</v>
      </c>
      <c r="C35" s="30" t="s">
        <v>24</v>
      </c>
      <c r="D35" s="8" t="s">
        <v>44</v>
      </c>
      <c r="G35" s="56"/>
      <c r="H35" s="57"/>
      <c r="K35" s="30"/>
      <c r="L35" s="58"/>
      <c r="M35" s="58"/>
      <c r="N35" s="30"/>
    </row>
    <row r="36" spans="1:14" s="54" customFormat="1">
      <c r="A36" s="30"/>
      <c r="B36" s="54">
        <v>7</v>
      </c>
      <c r="C36" s="30" t="s">
        <v>26</v>
      </c>
      <c r="D36" s="8" t="s">
        <v>44</v>
      </c>
      <c r="G36" s="56"/>
      <c r="H36" s="57"/>
      <c r="K36" s="30"/>
      <c r="L36" s="58"/>
      <c r="M36" s="58"/>
      <c r="N36" s="30"/>
    </row>
    <row r="37" spans="1:14" s="54" customFormat="1">
      <c r="A37" s="30"/>
      <c r="B37" s="54">
        <v>8</v>
      </c>
      <c r="C37" s="30" t="s">
        <v>27</v>
      </c>
      <c r="D37" s="8" t="s">
        <v>44</v>
      </c>
      <c r="G37" s="56"/>
      <c r="H37" s="57"/>
      <c r="K37" s="30"/>
      <c r="L37" s="58"/>
      <c r="M37" s="58"/>
      <c r="N37" s="30"/>
    </row>
    <row r="38" spans="1:14" s="54" customFormat="1">
      <c r="A38" s="30"/>
      <c r="B38" s="54">
        <v>9</v>
      </c>
      <c r="C38" s="30" t="s">
        <v>29</v>
      </c>
      <c r="D38" s="8" t="s">
        <v>44</v>
      </c>
      <c r="G38" s="56"/>
      <c r="H38" s="57"/>
      <c r="K38" s="30"/>
      <c r="L38" s="58"/>
      <c r="M38" s="58"/>
      <c r="N38" s="30"/>
    </row>
    <row r="39" spans="1:14" s="54" customFormat="1">
      <c r="A39" s="30"/>
      <c r="B39" s="54">
        <v>10</v>
      </c>
      <c r="C39" s="30" t="s">
        <v>31</v>
      </c>
      <c r="D39" s="8" t="s">
        <v>44</v>
      </c>
      <c r="G39" s="56"/>
      <c r="H39" s="57"/>
      <c r="K39" s="30"/>
      <c r="L39" s="58"/>
      <c r="M39" s="58"/>
      <c r="N39" s="30"/>
    </row>
    <row r="40" spans="1:14" s="54" customFormat="1">
      <c r="A40" s="30"/>
      <c r="B40" s="54">
        <v>11</v>
      </c>
      <c r="C40" s="30" t="s">
        <v>32</v>
      </c>
      <c r="D40" s="8" t="s">
        <v>44</v>
      </c>
      <c r="G40" s="56"/>
      <c r="H40" s="57"/>
      <c r="K40" s="30"/>
      <c r="L40" s="58"/>
      <c r="M40" s="58"/>
      <c r="N40" s="30"/>
    </row>
    <row r="41" spans="1:14" s="54" customFormat="1">
      <c r="A41" s="30"/>
      <c r="B41" s="54">
        <v>12</v>
      </c>
      <c r="C41" s="30" t="s">
        <v>33</v>
      </c>
      <c r="D41" s="8" t="s">
        <v>44</v>
      </c>
      <c r="G41" s="56"/>
      <c r="H41" s="57"/>
      <c r="K41" s="30"/>
      <c r="L41" s="58"/>
      <c r="M41" s="58"/>
      <c r="N41" s="30"/>
    </row>
    <row r="42" spans="1:14" s="54" customFormat="1">
      <c r="A42" s="30"/>
      <c r="B42" s="54">
        <v>13</v>
      </c>
      <c r="C42" s="30" t="s">
        <v>34</v>
      </c>
      <c r="D42" s="8" t="s">
        <v>44</v>
      </c>
      <c r="G42" s="56"/>
      <c r="H42" s="57"/>
      <c r="K42" s="30"/>
      <c r="L42" s="58"/>
      <c r="M42" s="58"/>
      <c r="N42" s="30"/>
    </row>
    <row r="43" spans="1:14" s="54" customFormat="1">
      <c r="A43" s="30"/>
      <c r="B43" s="54">
        <v>14</v>
      </c>
      <c r="C43" s="30" t="s">
        <v>36</v>
      </c>
      <c r="D43" s="8" t="s">
        <v>44</v>
      </c>
      <c r="G43" s="56"/>
      <c r="H43" s="57"/>
      <c r="K43" s="30"/>
      <c r="L43" s="58"/>
      <c r="M43" s="58"/>
      <c r="N43" s="30"/>
    </row>
    <row r="44" spans="1:14" s="54" customFormat="1">
      <c r="A44" s="30"/>
      <c r="B44" s="54">
        <v>15</v>
      </c>
      <c r="C44" s="30" t="s">
        <v>37</v>
      </c>
      <c r="D44" s="8" t="s">
        <v>44</v>
      </c>
      <c r="G44" s="56"/>
      <c r="H44" s="57"/>
      <c r="K44" s="30"/>
      <c r="L44" s="58"/>
      <c r="M44" s="58"/>
      <c r="N44" s="30"/>
    </row>
    <row r="45" spans="1:14" s="54" customFormat="1">
      <c r="A45" s="30"/>
      <c r="B45" s="54">
        <v>16</v>
      </c>
      <c r="C45" s="30" t="s">
        <v>38</v>
      </c>
      <c r="D45" s="8" t="s">
        <v>44</v>
      </c>
      <c r="G45" s="56"/>
      <c r="H45" s="57"/>
      <c r="K45" s="30"/>
      <c r="L45" s="58"/>
      <c r="M45" s="58"/>
      <c r="N45" s="30"/>
    </row>
    <row r="46" spans="1:14" s="54" customFormat="1">
      <c r="A46" s="30"/>
      <c r="B46" s="54">
        <v>17</v>
      </c>
      <c r="C46" s="30" t="s">
        <v>45</v>
      </c>
      <c r="D46" s="8" t="s">
        <v>44</v>
      </c>
      <c r="G46" s="56"/>
      <c r="H46" s="57"/>
      <c r="K46" s="30"/>
      <c r="L46" s="58"/>
      <c r="M46" s="58"/>
      <c r="N46" s="30"/>
    </row>
  </sheetData>
  <mergeCells count="3">
    <mergeCell ref="B4:B5"/>
    <mergeCell ref="C4:C5"/>
    <mergeCell ref="L4:N4"/>
  </mergeCells>
  <pageMargins left="0.59055118110236227" right="0.19685039370078741" top="0.98425196850393704" bottom="0.59055118110236227" header="0.31496062992125984" footer="0.31496062992125984"/>
  <pageSetup paperSize="9" scale="75" orientation="landscape" r:id="rId1"/>
  <headerFooter>
    <oddFooter>&amp;C&amp;"TH SarabunPSK,ธรรมดา"&amp;16หน้าที่ &amp;P จาก &amp;N (&amp;A)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M50"/>
  <sheetViews>
    <sheetView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ColWidth="8.88671875" defaultRowHeight="21.75"/>
  <cols>
    <col min="1" max="1" width="4.109375" style="8" bestFit="1" customWidth="1"/>
    <col min="2" max="2" width="41.33203125" style="8" customWidth="1"/>
    <col min="3" max="3" width="12.77734375" style="8" customWidth="1"/>
    <col min="4" max="4" width="9.77734375" style="8" customWidth="1"/>
    <col min="5" max="5" width="6.109375" style="8" bestFit="1" customWidth="1"/>
    <col min="6" max="6" width="9.77734375" style="8" customWidth="1"/>
    <col min="7" max="7" width="12.77734375" style="8" customWidth="1"/>
    <col min="8" max="8" width="9.77734375" style="93" customWidth="1"/>
    <col min="9" max="9" width="6.109375" style="93" bestFit="1" customWidth="1"/>
    <col min="10" max="10" width="9.77734375" style="8" customWidth="1"/>
    <col min="11" max="13" width="10.77734375" style="8" customWidth="1"/>
    <col min="14" max="16384" width="8.88671875" style="8"/>
  </cols>
  <sheetData>
    <row r="1" spans="1:13" s="63" customFormat="1" ht="24">
      <c r="B1" s="3" t="s">
        <v>0</v>
      </c>
      <c r="C1" s="64"/>
      <c r="D1" s="64"/>
      <c r="E1" s="64"/>
      <c r="F1" s="64"/>
      <c r="G1" s="64"/>
      <c r="H1" s="65"/>
      <c r="I1" s="64"/>
      <c r="J1" s="66"/>
      <c r="K1" s="66"/>
      <c r="L1" s="66"/>
    </row>
    <row r="2" spans="1:13" s="67" customFormat="1">
      <c r="B2" s="110" t="s">
        <v>74</v>
      </c>
      <c r="C2" s="68"/>
      <c r="D2" s="68"/>
      <c r="E2" s="68"/>
      <c r="F2" s="68"/>
      <c r="G2" s="68"/>
      <c r="H2" s="69"/>
      <c r="I2" s="68"/>
      <c r="J2" s="70"/>
    </row>
    <row r="3" spans="1:13" s="67" customFormat="1">
      <c r="A3" s="71"/>
      <c r="B3" s="72"/>
      <c r="C3" s="72"/>
      <c r="D3" s="72"/>
      <c r="E3" s="73"/>
      <c r="F3" s="73"/>
      <c r="G3" s="73"/>
      <c r="H3" s="69"/>
      <c r="I3" s="73"/>
      <c r="M3" s="73" t="s">
        <v>2</v>
      </c>
    </row>
    <row r="4" spans="1:13">
      <c r="A4" s="74" t="s">
        <v>3</v>
      </c>
      <c r="B4" s="75" t="s">
        <v>46</v>
      </c>
      <c r="C4" s="21" t="s">
        <v>5</v>
      </c>
      <c r="D4" s="22"/>
      <c r="E4" s="22"/>
      <c r="F4" s="23"/>
      <c r="G4" s="21" t="s">
        <v>6</v>
      </c>
      <c r="H4" s="22"/>
      <c r="I4" s="22"/>
      <c r="J4" s="23"/>
      <c r="K4" s="21" t="s">
        <v>7</v>
      </c>
      <c r="L4" s="22"/>
      <c r="M4" s="23"/>
    </row>
    <row r="5" spans="1:13" ht="43.5">
      <c r="A5" s="74"/>
      <c r="B5" s="76"/>
      <c r="C5" s="29" t="s">
        <v>8</v>
      </c>
      <c r="D5" s="29" t="s">
        <v>9</v>
      </c>
      <c r="E5" s="29" t="s">
        <v>10</v>
      </c>
      <c r="F5" s="28" t="s">
        <v>11</v>
      </c>
      <c r="G5" s="29" t="s">
        <v>8</v>
      </c>
      <c r="H5" s="29" t="s">
        <v>9</v>
      </c>
      <c r="I5" s="29" t="s">
        <v>10</v>
      </c>
      <c r="J5" s="28" t="s">
        <v>11</v>
      </c>
      <c r="K5" s="28" t="s">
        <v>47</v>
      </c>
      <c r="L5" s="29" t="s">
        <v>48</v>
      </c>
      <c r="M5" s="28" t="s">
        <v>14</v>
      </c>
    </row>
    <row r="6" spans="1:13">
      <c r="A6" s="31">
        <v>1</v>
      </c>
      <c r="B6" s="78" t="s">
        <v>49</v>
      </c>
      <c r="C6" s="79">
        <v>149787044.50999999</v>
      </c>
      <c r="D6" s="80">
        <v>56071.5</v>
      </c>
      <c r="E6" s="81" t="s">
        <v>16</v>
      </c>
      <c r="F6" s="82">
        <f>C6/D6</f>
        <v>2671.3579003593622</v>
      </c>
      <c r="G6" s="79">
        <v>119382323.33793803</v>
      </c>
      <c r="H6" s="83"/>
      <c r="I6" s="81" t="s">
        <v>16</v>
      </c>
      <c r="J6" s="82" t="e">
        <f>G6/H6</f>
        <v>#DIV/0!</v>
      </c>
      <c r="K6" s="84">
        <f>(G6-C6)/C6</f>
        <v>-0.20298632149078891</v>
      </c>
      <c r="L6" s="84">
        <f>(H6-D6)/D6</f>
        <v>-1</v>
      </c>
      <c r="M6" s="84" t="e">
        <f t="shared" ref="M6:M25" si="0">(J6-F6)/F6</f>
        <v>#DIV/0!</v>
      </c>
    </row>
    <row r="7" spans="1:13">
      <c r="A7" s="31">
        <v>2</v>
      </c>
      <c r="B7" s="78" t="s">
        <v>50</v>
      </c>
      <c r="C7" s="79">
        <v>99858029.680000007</v>
      </c>
      <c r="D7" s="80">
        <v>3470300</v>
      </c>
      <c r="E7" s="81" t="s">
        <v>16</v>
      </c>
      <c r="F7" s="82">
        <f t="shared" ref="F7:F16" si="1">C7/D7</f>
        <v>28.775042411318907</v>
      </c>
      <c r="G7" s="79">
        <v>79588215.558625355</v>
      </c>
      <c r="H7" s="83"/>
      <c r="I7" s="81" t="s">
        <v>16</v>
      </c>
      <c r="J7" s="82" t="e">
        <f t="shared" ref="J7:J16" si="2">G7/H7</f>
        <v>#DIV/0!</v>
      </c>
      <c r="K7" s="84">
        <f t="shared" ref="K7:L22" si="3">(G7-C7)/C7</f>
        <v>-0.20298632154399876</v>
      </c>
      <c r="L7" s="84">
        <f t="shared" si="3"/>
        <v>-1</v>
      </c>
      <c r="M7" s="84" t="e">
        <f t="shared" si="0"/>
        <v>#DIV/0!</v>
      </c>
    </row>
    <row r="8" spans="1:13">
      <c r="A8" s="31">
        <v>3</v>
      </c>
      <c r="B8" s="85" t="s">
        <v>51</v>
      </c>
      <c r="C8" s="79">
        <v>20919294.18</v>
      </c>
      <c r="D8" s="80">
        <v>5238190</v>
      </c>
      <c r="E8" s="81" t="s">
        <v>16</v>
      </c>
      <c r="F8" s="82">
        <f t="shared" si="1"/>
        <v>3.9936111863067203</v>
      </c>
      <c r="G8" s="79">
        <v>22201447.144420452</v>
      </c>
      <c r="H8" s="83"/>
      <c r="I8" s="81" t="s">
        <v>16</v>
      </c>
      <c r="J8" s="82" t="e">
        <f t="shared" si="2"/>
        <v>#DIV/0!</v>
      </c>
      <c r="K8" s="84">
        <f t="shared" si="3"/>
        <v>6.1290450499341502E-2</v>
      </c>
      <c r="L8" s="84">
        <f t="shared" si="3"/>
        <v>-1</v>
      </c>
      <c r="M8" s="84" t="e">
        <f t="shared" si="0"/>
        <v>#DIV/0!</v>
      </c>
    </row>
    <row r="9" spans="1:13">
      <c r="A9" s="31">
        <v>4</v>
      </c>
      <c r="B9" s="86" t="s">
        <v>52</v>
      </c>
      <c r="C9" s="79">
        <v>2324366.02</v>
      </c>
      <c r="D9" s="80">
        <v>629120</v>
      </c>
      <c r="E9" s="81" t="s">
        <v>16</v>
      </c>
      <c r="F9" s="82">
        <f t="shared" si="1"/>
        <v>3.6946306269074265</v>
      </c>
      <c r="G9" s="79">
        <v>2466827.4604911618</v>
      </c>
      <c r="H9" s="83"/>
      <c r="I9" s="81" t="s">
        <v>16</v>
      </c>
      <c r="J9" s="82" t="e">
        <f t="shared" si="2"/>
        <v>#DIV/0!</v>
      </c>
      <c r="K9" s="84">
        <f t="shared" si="3"/>
        <v>6.1290450499341655E-2</v>
      </c>
      <c r="L9" s="84">
        <f t="shared" si="3"/>
        <v>-1</v>
      </c>
      <c r="M9" s="84" t="e">
        <f t="shared" si="0"/>
        <v>#DIV/0!</v>
      </c>
    </row>
    <row r="10" spans="1:13">
      <c r="A10" s="31">
        <v>5</v>
      </c>
      <c r="B10" s="86" t="s">
        <v>53</v>
      </c>
      <c r="C10" s="79">
        <v>4415025.16</v>
      </c>
      <c r="D10" s="80">
        <v>1571</v>
      </c>
      <c r="E10" s="81" t="s">
        <v>19</v>
      </c>
      <c r="F10" s="82">
        <f t="shared" si="1"/>
        <v>2810.3279185232336</v>
      </c>
      <c r="G10" s="79">
        <v>6640755.7006843304</v>
      </c>
      <c r="H10" s="83"/>
      <c r="I10" s="81" t="s">
        <v>19</v>
      </c>
      <c r="J10" s="82" t="e">
        <f t="shared" si="2"/>
        <v>#DIV/0!</v>
      </c>
      <c r="K10" s="84">
        <f t="shared" si="3"/>
        <v>0.50412635489586433</v>
      </c>
      <c r="L10" s="84">
        <f t="shared" si="3"/>
        <v>-1</v>
      </c>
      <c r="M10" s="84" t="e">
        <f t="shared" si="0"/>
        <v>#DIV/0!</v>
      </c>
    </row>
    <row r="11" spans="1:13">
      <c r="A11" s="31">
        <v>6</v>
      </c>
      <c r="B11" s="86" t="s">
        <v>54</v>
      </c>
      <c r="C11" s="79">
        <v>3064382.65</v>
      </c>
      <c r="D11" s="80">
        <v>10</v>
      </c>
      <c r="E11" s="81" t="s">
        <v>21</v>
      </c>
      <c r="F11" s="82">
        <f t="shared" si="1"/>
        <v>306438.26500000001</v>
      </c>
      <c r="G11" s="79">
        <v>5071937.6158225359</v>
      </c>
      <c r="H11" s="83"/>
      <c r="I11" s="81" t="s">
        <v>21</v>
      </c>
      <c r="J11" s="82" t="e">
        <f t="shared" si="2"/>
        <v>#DIV/0!</v>
      </c>
      <c r="K11" s="84">
        <f t="shared" si="3"/>
        <v>0.65512541843380301</v>
      </c>
      <c r="L11" s="84">
        <f t="shared" si="3"/>
        <v>-1</v>
      </c>
      <c r="M11" s="84" t="e">
        <f t="shared" si="0"/>
        <v>#DIV/0!</v>
      </c>
    </row>
    <row r="12" spans="1:13">
      <c r="A12" s="31">
        <v>7</v>
      </c>
      <c r="B12" s="86" t="s">
        <v>55</v>
      </c>
      <c r="C12" s="79">
        <v>9237625.7100000009</v>
      </c>
      <c r="D12" s="80">
        <v>3924</v>
      </c>
      <c r="E12" s="81" t="s">
        <v>23</v>
      </c>
      <c r="F12" s="82">
        <f t="shared" si="1"/>
        <v>2354.1349923547405</v>
      </c>
      <c r="G12" s="79">
        <v>12945247.451185899</v>
      </c>
      <c r="H12" s="83"/>
      <c r="I12" s="81" t="s">
        <v>23</v>
      </c>
      <c r="J12" s="82" t="e">
        <f t="shared" si="2"/>
        <v>#DIV/0!</v>
      </c>
      <c r="K12" s="84">
        <f t="shared" si="3"/>
        <v>0.4013608970075816</v>
      </c>
      <c r="L12" s="84">
        <f t="shared" si="3"/>
        <v>-1</v>
      </c>
      <c r="M12" s="84" t="e">
        <f t="shared" si="0"/>
        <v>#DIV/0!</v>
      </c>
    </row>
    <row r="13" spans="1:13">
      <c r="A13" s="31">
        <v>8</v>
      </c>
      <c r="B13" s="86" t="s">
        <v>56</v>
      </c>
      <c r="C13" s="79">
        <v>2147585.1</v>
      </c>
      <c r="D13" s="80">
        <v>1774</v>
      </c>
      <c r="E13" s="81" t="s">
        <v>23</v>
      </c>
      <c r="F13" s="82">
        <f t="shared" si="1"/>
        <v>1210.5891206313418</v>
      </c>
      <c r="G13" s="79">
        <v>4819243.3488528617</v>
      </c>
      <c r="H13" s="83"/>
      <c r="I13" s="81" t="s">
        <v>23</v>
      </c>
      <c r="J13" s="82" t="e">
        <f t="shared" si="2"/>
        <v>#DIV/0!</v>
      </c>
      <c r="K13" s="84">
        <f t="shared" si="3"/>
        <v>1.2440290486523031</v>
      </c>
      <c r="L13" s="84">
        <f t="shared" si="3"/>
        <v>-1</v>
      </c>
      <c r="M13" s="84" t="e">
        <f t="shared" si="0"/>
        <v>#DIV/0!</v>
      </c>
    </row>
    <row r="14" spans="1:13">
      <c r="A14" s="31">
        <v>9</v>
      </c>
      <c r="B14" s="86" t="s">
        <v>57</v>
      </c>
      <c r="C14" s="79">
        <v>2147585.1</v>
      </c>
      <c r="D14" s="80">
        <v>235.1</v>
      </c>
      <c r="E14" s="81" t="s">
        <v>25</v>
      </c>
      <c r="F14" s="82">
        <f t="shared" si="1"/>
        <v>9134.772862611655</v>
      </c>
      <c r="G14" s="79">
        <v>4819243.3488528617</v>
      </c>
      <c r="H14" s="83"/>
      <c r="I14" s="81" t="s">
        <v>25</v>
      </c>
      <c r="J14" s="82" t="e">
        <f t="shared" si="2"/>
        <v>#DIV/0!</v>
      </c>
      <c r="K14" s="84">
        <f t="shared" si="3"/>
        <v>1.2440290486523031</v>
      </c>
      <c r="L14" s="84">
        <f t="shared" si="3"/>
        <v>-1</v>
      </c>
      <c r="M14" s="84" t="e">
        <f t="shared" si="0"/>
        <v>#DIV/0!</v>
      </c>
    </row>
    <row r="15" spans="1:13">
      <c r="A15" s="31">
        <v>10</v>
      </c>
      <c r="B15" s="86" t="s">
        <v>58</v>
      </c>
      <c r="C15" s="79">
        <v>6656303.2599999998</v>
      </c>
      <c r="D15" s="80">
        <v>10</v>
      </c>
      <c r="E15" s="81" t="s">
        <v>21</v>
      </c>
      <c r="F15" s="82">
        <f t="shared" si="1"/>
        <v>665630.326</v>
      </c>
      <c r="G15" s="79">
        <v>4855120.4932840578</v>
      </c>
      <c r="H15" s="83"/>
      <c r="I15" s="81" t="s">
        <v>21</v>
      </c>
      <c r="J15" s="82" t="e">
        <f t="shared" si="2"/>
        <v>#DIV/0!</v>
      </c>
      <c r="K15" s="84">
        <f t="shared" si="3"/>
        <v>-0.27059806267239422</v>
      </c>
      <c r="L15" s="84">
        <f t="shared" si="3"/>
        <v>-1</v>
      </c>
      <c r="M15" s="84" t="e">
        <f t="shared" si="0"/>
        <v>#DIV/0!</v>
      </c>
    </row>
    <row r="16" spans="1:13">
      <c r="A16" s="31">
        <v>11</v>
      </c>
      <c r="B16" s="86" t="s">
        <v>59</v>
      </c>
      <c r="C16" s="79">
        <v>7225229.9900000002</v>
      </c>
      <c r="D16" s="80">
        <v>410</v>
      </c>
      <c r="E16" s="81" t="s">
        <v>28</v>
      </c>
      <c r="F16" s="82">
        <f t="shared" si="1"/>
        <v>17622.512170731708</v>
      </c>
      <c r="G16" s="79">
        <v>9495637.6609639525</v>
      </c>
      <c r="H16" s="83"/>
      <c r="I16" s="81" t="s">
        <v>28</v>
      </c>
      <c r="J16" s="82" t="e">
        <f t="shared" si="2"/>
        <v>#DIV/0!</v>
      </c>
      <c r="K16" s="84">
        <f t="shared" si="3"/>
        <v>0.31423327341915552</v>
      </c>
      <c r="L16" s="84">
        <f t="shared" si="3"/>
        <v>-1</v>
      </c>
      <c r="M16" s="84" t="e">
        <f t="shared" si="0"/>
        <v>#DIV/0!</v>
      </c>
    </row>
    <row r="17" spans="1:13">
      <c r="A17" s="31">
        <v>12</v>
      </c>
      <c r="B17" s="86" t="s">
        <v>60</v>
      </c>
      <c r="C17" s="79">
        <v>5091808.78</v>
      </c>
      <c r="D17" s="80">
        <v>29</v>
      </c>
      <c r="E17" s="81" t="s">
        <v>30</v>
      </c>
      <c r="F17" s="82">
        <f>C17/D17</f>
        <v>175579.6131034483</v>
      </c>
      <c r="G17" s="79">
        <v>6726440.4316653293</v>
      </c>
      <c r="H17" s="83"/>
      <c r="I17" s="81" t="s">
        <v>30</v>
      </c>
      <c r="J17" s="82" t="e">
        <f>G17/H17</f>
        <v>#DIV/0!</v>
      </c>
      <c r="K17" s="84">
        <f t="shared" si="3"/>
        <v>0.32103162594910506</v>
      </c>
      <c r="L17" s="84">
        <f t="shared" si="3"/>
        <v>-1</v>
      </c>
      <c r="M17" s="84" t="e">
        <f t="shared" si="0"/>
        <v>#DIV/0!</v>
      </c>
    </row>
    <row r="18" spans="1:13">
      <c r="A18" s="31">
        <v>13</v>
      </c>
      <c r="B18" s="86" t="s">
        <v>61</v>
      </c>
      <c r="C18" s="79">
        <v>257461.6</v>
      </c>
      <c r="D18" s="80">
        <v>60</v>
      </c>
      <c r="E18" s="81" t="s">
        <v>25</v>
      </c>
      <c r="F18" s="82">
        <f t="shared" ref="F18:F24" si="4">C18/D18</f>
        <v>4291.0266666666666</v>
      </c>
      <c r="G18" s="79">
        <v>2306829.9041147553</v>
      </c>
      <c r="H18" s="83"/>
      <c r="I18" s="81" t="s">
        <v>25</v>
      </c>
      <c r="J18" s="82" t="e">
        <f t="shared" ref="J18:J25" si="5">G18/H18</f>
        <v>#DIV/0!</v>
      </c>
      <c r="K18" s="84">
        <f t="shared" si="3"/>
        <v>7.9598988902219014</v>
      </c>
      <c r="L18" s="84">
        <f t="shared" si="3"/>
        <v>-1</v>
      </c>
      <c r="M18" s="84" t="e">
        <f t="shared" si="0"/>
        <v>#DIV/0!</v>
      </c>
    </row>
    <row r="19" spans="1:13">
      <c r="A19" s="31">
        <v>14</v>
      </c>
      <c r="B19" s="86" t="s">
        <v>62</v>
      </c>
      <c r="C19" s="79">
        <v>4288244.92</v>
      </c>
      <c r="D19" s="80">
        <v>407.73</v>
      </c>
      <c r="E19" s="81" t="s">
        <v>25</v>
      </c>
      <c r="F19" s="82">
        <f t="shared" si="4"/>
        <v>10517.364236136658</v>
      </c>
      <c r="G19" s="79">
        <v>4066616.9169492479</v>
      </c>
      <c r="H19" s="83"/>
      <c r="I19" s="81" t="s">
        <v>25</v>
      </c>
      <c r="J19" s="82" t="e">
        <f t="shared" si="5"/>
        <v>#DIV/0!</v>
      </c>
      <c r="K19" s="84">
        <f t="shared" si="3"/>
        <v>-5.1682683052243196E-2</v>
      </c>
      <c r="L19" s="84">
        <f t="shared" si="3"/>
        <v>-1</v>
      </c>
      <c r="M19" s="84" t="e">
        <f t="shared" si="0"/>
        <v>#DIV/0!</v>
      </c>
    </row>
    <row r="20" spans="1:13">
      <c r="A20" s="31">
        <v>15</v>
      </c>
      <c r="B20" s="86" t="s">
        <v>63</v>
      </c>
      <c r="C20" s="79">
        <v>16527836.02</v>
      </c>
      <c r="D20" s="80">
        <v>1400</v>
      </c>
      <c r="E20" s="81" t="s">
        <v>19</v>
      </c>
      <c r="F20" s="82">
        <f t="shared" si="4"/>
        <v>11805.597157142856</v>
      </c>
      <c r="G20" s="79">
        <v>21625726.174708743</v>
      </c>
      <c r="H20" s="83"/>
      <c r="I20" s="81" t="s">
        <v>19</v>
      </c>
      <c r="J20" s="82" t="e">
        <f t="shared" si="5"/>
        <v>#DIV/0!</v>
      </c>
      <c r="K20" s="84">
        <f t="shared" si="3"/>
        <v>0.30844268714548534</v>
      </c>
      <c r="L20" s="84">
        <f t="shared" si="3"/>
        <v>-1</v>
      </c>
      <c r="M20" s="84" t="e">
        <f t="shared" si="0"/>
        <v>#DIV/0!</v>
      </c>
    </row>
    <row r="21" spans="1:13">
      <c r="A21" s="31">
        <v>16</v>
      </c>
      <c r="B21" s="86" t="s">
        <v>64</v>
      </c>
      <c r="C21" s="79">
        <v>5162462.33</v>
      </c>
      <c r="D21" s="80">
        <v>7600</v>
      </c>
      <c r="E21" s="81" t="s">
        <v>19</v>
      </c>
      <c r="F21" s="82">
        <f t="shared" si="4"/>
        <v>679.27135921052627</v>
      </c>
      <c r="G21" s="79">
        <v>6230431.3004799113</v>
      </c>
      <c r="H21" s="83"/>
      <c r="I21" s="81" t="s">
        <v>30</v>
      </c>
      <c r="J21" s="82" t="e">
        <f t="shared" si="5"/>
        <v>#DIV/0!</v>
      </c>
      <c r="K21" s="84">
        <f t="shared" si="3"/>
        <v>0.20687201227091787</v>
      </c>
      <c r="L21" s="84">
        <f t="shared" si="3"/>
        <v>-1</v>
      </c>
      <c r="M21" s="84" t="e">
        <f t="shared" si="0"/>
        <v>#DIV/0!</v>
      </c>
    </row>
    <row r="22" spans="1:13">
      <c r="A22" s="31">
        <v>17</v>
      </c>
      <c r="B22" s="86" t="s">
        <v>65</v>
      </c>
      <c r="C22" s="79">
        <v>19102108.18</v>
      </c>
      <c r="D22" s="80">
        <v>4402</v>
      </c>
      <c r="E22" s="81" t="s">
        <v>35</v>
      </c>
      <c r="F22" s="82">
        <f t="shared" si="4"/>
        <v>4339.415761017719</v>
      </c>
      <c r="G22" s="79">
        <v>18737614.443444032</v>
      </c>
      <c r="H22" s="83"/>
      <c r="I22" s="81" t="s">
        <v>35</v>
      </c>
      <c r="J22" s="82" t="e">
        <f t="shared" si="5"/>
        <v>#DIV/0!</v>
      </c>
      <c r="K22" s="84">
        <f t="shared" si="3"/>
        <v>-1.9081335584602867E-2</v>
      </c>
      <c r="L22" s="84">
        <f t="shared" si="3"/>
        <v>-1</v>
      </c>
      <c r="M22" s="84" t="e">
        <f t="shared" si="0"/>
        <v>#DIV/0!</v>
      </c>
    </row>
    <row r="23" spans="1:13">
      <c r="A23" s="31">
        <v>18</v>
      </c>
      <c r="B23" s="86" t="s">
        <v>66</v>
      </c>
      <c r="C23" s="79">
        <v>512096.33</v>
      </c>
      <c r="D23" s="80">
        <v>20</v>
      </c>
      <c r="E23" s="81" t="s">
        <v>19</v>
      </c>
      <c r="F23" s="82">
        <f t="shared" si="4"/>
        <v>25604.816500000001</v>
      </c>
      <c r="G23" s="79">
        <v>297058.55947849713</v>
      </c>
      <c r="H23" s="83"/>
      <c r="I23" s="81" t="s">
        <v>19</v>
      </c>
      <c r="J23" s="82" t="e">
        <f t="shared" si="5"/>
        <v>#DIV/0!</v>
      </c>
      <c r="K23" s="84">
        <f t="shared" ref="K23:L25" si="6">(G23-C23)/C23</f>
        <v>-0.41991664053031363</v>
      </c>
      <c r="L23" s="84">
        <f t="shared" si="6"/>
        <v>-1</v>
      </c>
      <c r="M23" s="84" t="e">
        <f t="shared" si="0"/>
        <v>#DIV/0!</v>
      </c>
    </row>
    <row r="24" spans="1:13">
      <c r="A24" s="31">
        <v>19</v>
      </c>
      <c r="B24" s="86" t="s">
        <v>67</v>
      </c>
      <c r="C24" s="79">
        <v>527211.61</v>
      </c>
      <c r="D24" s="80">
        <v>32</v>
      </c>
      <c r="E24" s="81" t="s">
        <v>30</v>
      </c>
      <c r="F24" s="82">
        <f t="shared" si="4"/>
        <v>16475.3628125</v>
      </c>
      <c r="G24" s="79">
        <v>101621.44417113515</v>
      </c>
      <c r="H24" s="83"/>
      <c r="I24" s="81" t="s">
        <v>30</v>
      </c>
      <c r="J24" s="82" t="e">
        <f t="shared" si="5"/>
        <v>#DIV/0!</v>
      </c>
      <c r="K24" s="84">
        <f t="shared" si="6"/>
        <v>-0.80724733248735714</v>
      </c>
      <c r="L24" s="84">
        <f t="shared" si="6"/>
        <v>-1</v>
      </c>
      <c r="M24" s="84" t="e">
        <f t="shared" si="0"/>
        <v>#DIV/0!</v>
      </c>
    </row>
    <row r="25" spans="1:13">
      <c r="A25" s="31">
        <v>20</v>
      </c>
      <c r="B25" s="86" t="s">
        <v>68</v>
      </c>
      <c r="C25" s="106"/>
      <c r="D25" s="107"/>
      <c r="E25" s="108"/>
      <c r="F25" s="109"/>
      <c r="G25" s="79">
        <v>3309079.8078052192</v>
      </c>
      <c r="H25" s="83"/>
      <c r="I25" s="81" t="s">
        <v>69</v>
      </c>
      <c r="J25" s="82" t="e">
        <f t="shared" si="5"/>
        <v>#DIV/0!</v>
      </c>
      <c r="K25" s="84" t="e">
        <f t="shared" si="6"/>
        <v>#DIV/0!</v>
      </c>
      <c r="L25" s="84" t="e">
        <f t="shared" si="6"/>
        <v>#DIV/0!</v>
      </c>
      <c r="M25" s="84" t="e">
        <f t="shared" si="0"/>
        <v>#DIV/0!</v>
      </c>
    </row>
    <row r="26" spans="1:13">
      <c r="A26" s="87"/>
      <c r="B26" s="48" t="s">
        <v>41</v>
      </c>
      <c r="C26" s="49">
        <f>SUM(C6:C25)</f>
        <v>359251701.13</v>
      </c>
      <c r="D26" s="88"/>
      <c r="E26" s="88"/>
      <c r="F26" s="88"/>
      <c r="G26" s="49">
        <f>SUM(G6:G25)</f>
        <v>335687418.1039384</v>
      </c>
      <c r="H26" s="88"/>
      <c r="I26" s="88"/>
      <c r="J26" s="88"/>
      <c r="K26" s="88"/>
      <c r="L26" s="88"/>
      <c r="M26" s="89"/>
    </row>
    <row r="27" spans="1:13">
      <c r="B27" s="90" t="s">
        <v>70</v>
      </c>
      <c r="C27" s="91"/>
      <c r="D27" s="92"/>
      <c r="E27" s="93"/>
      <c r="F27" s="94"/>
      <c r="G27" s="95"/>
      <c r="H27" s="96"/>
      <c r="I27" s="96"/>
      <c r="J27" s="97"/>
    </row>
    <row r="28" spans="1:13">
      <c r="B28" s="62"/>
      <c r="C28" s="91"/>
      <c r="D28" s="92"/>
      <c r="E28" s="93"/>
      <c r="F28" s="94"/>
      <c r="G28" s="60"/>
      <c r="H28" s="96"/>
      <c r="I28" s="96"/>
      <c r="J28" s="97"/>
    </row>
    <row r="29" spans="1:13">
      <c r="B29" s="12" t="s">
        <v>71</v>
      </c>
      <c r="C29" s="77"/>
      <c r="D29" s="77"/>
      <c r="E29" s="77"/>
      <c r="F29" s="98"/>
      <c r="G29" s="15"/>
      <c r="H29" s="15"/>
      <c r="I29" s="15"/>
      <c r="J29" s="15"/>
      <c r="K29" s="77"/>
      <c r="L29" s="77"/>
      <c r="M29" s="77"/>
    </row>
    <row r="30" spans="1:13">
      <c r="B30" s="98" t="s">
        <v>72</v>
      </c>
      <c r="C30" s="99"/>
      <c r="D30" s="99"/>
      <c r="E30" s="99"/>
      <c r="F30" s="99"/>
      <c r="G30" s="99"/>
      <c r="I30" s="99"/>
    </row>
    <row r="31" spans="1:13">
      <c r="A31" s="8">
        <v>1</v>
      </c>
      <c r="B31" s="62" t="s">
        <v>49</v>
      </c>
      <c r="C31" s="8" t="s">
        <v>73</v>
      </c>
      <c r="I31" s="8"/>
    </row>
    <row r="32" spans="1:13">
      <c r="A32" s="8">
        <v>2</v>
      </c>
      <c r="B32" s="62" t="s">
        <v>50</v>
      </c>
      <c r="C32" s="8" t="s">
        <v>73</v>
      </c>
      <c r="F32" s="99"/>
      <c r="G32" s="99"/>
      <c r="I32" s="8"/>
    </row>
    <row r="33" spans="1:11">
      <c r="A33" s="8">
        <v>3</v>
      </c>
      <c r="B33" s="62" t="s">
        <v>51</v>
      </c>
      <c r="C33" s="8" t="s">
        <v>73</v>
      </c>
      <c r="G33" s="100"/>
    </row>
    <row r="34" spans="1:11">
      <c r="A34" s="8">
        <v>4</v>
      </c>
      <c r="B34" s="62" t="s">
        <v>52</v>
      </c>
      <c r="C34" s="8" t="s">
        <v>73</v>
      </c>
      <c r="I34" s="8"/>
    </row>
    <row r="35" spans="1:11">
      <c r="A35" s="8">
        <v>5</v>
      </c>
      <c r="B35" s="62" t="s">
        <v>53</v>
      </c>
      <c r="C35" s="8" t="s">
        <v>73</v>
      </c>
      <c r="G35" s="100"/>
    </row>
    <row r="36" spans="1:11">
      <c r="A36" s="8">
        <v>6</v>
      </c>
      <c r="B36" s="62" t="s">
        <v>54</v>
      </c>
      <c r="C36" s="8" t="s">
        <v>73</v>
      </c>
      <c r="G36" s="100"/>
    </row>
    <row r="37" spans="1:11">
      <c r="A37" s="8">
        <v>7</v>
      </c>
      <c r="B37" s="62" t="s">
        <v>55</v>
      </c>
      <c r="C37" s="8" t="s">
        <v>73</v>
      </c>
      <c r="G37" s="100"/>
    </row>
    <row r="38" spans="1:11">
      <c r="A38" s="8">
        <v>8</v>
      </c>
      <c r="B38" s="62" t="s">
        <v>56</v>
      </c>
      <c r="C38" s="8" t="s">
        <v>73</v>
      </c>
      <c r="G38" s="100"/>
    </row>
    <row r="39" spans="1:11">
      <c r="A39" s="8">
        <v>9</v>
      </c>
      <c r="B39" s="62" t="s">
        <v>57</v>
      </c>
      <c r="C39" s="8" t="s">
        <v>73</v>
      </c>
      <c r="G39" s="101"/>
    </row>
    <row r="40" spans="1:11">
      <c r="A40" s="8">
        <v>10</v>
      </c>
      <c r="B40" s="102" t="s">
        <v>58</v>
      </c>
      <c r="C40" s="8" t="s">
        <v>73</v>
      </c>
      <c r="G40" s="101"/>
    </row>
    <row r="41" spans="1:11">
      <c r="A41" s="8">
        <v>11</v>
      </c>
      <c r="B41" s="62" t="s">
        <v>59</v>
      </c>
      <c r="C41" s="8" t="s">
        <v>73</v>
      </c>
    </row>
    <row r="42" spans="1:11">
      <c r="A42" s="8">
        <v>12</v>
      </c>
      <c r="B42" s="103" t="s">
        <v>60</v>
      </c>
      <c r="C42" s="8" t="s">
        <v>73</v>
      </c>
    </row>
    <row r="43" spans="1:11">
      <c r="A43" s="8">
        <v>13</v>
      </c>
      <c r="B43" s="8" t="s">
        <v>61</v>
      </c>
      <c r="C43" s="8" t="s">
        <v>73</v>
      </c>
    </row>
    <row r="44" spans="1:11">
      <c r="A44" s="8">
        <v>14</v>
      </c>
      <c r="B44" s="62" t="s">
        <v>62</v>
      </c>
      <c r="C44" s="8" t="s">
        <v>73</v>
      </c>
      <c r="F44" s="103"/>
      <c r="G44" s="103"/>
      <c r="H44" s="104"/>
      <c r="I44" s="103"/>
      <c r="J44" s="103"/>
      <c r="K44" s="103"/>
    </row>
    <row r="45" spans="1:11">
      <c r="A45" s="8">
        <v>15</v>
      </c>
      <c r="B45" s="62" t="s">
        <v>63</v>
      </c>
      <c r="C45" s="8" t="s">
        <v>73</v>
      </c>
      <c r="F45" s="103"/>
      <c r="G45" s="103"/>
      <c r="H45" s="104"/>
    </row>
    <row r="46" spans="1:11">
      <c r="A46" s="8">
        <v>16</v>
      </c>
      <c r="B46" s="62" t="s">
        <v>64</v>
      </c>
      <c r="C46" s="8" t="s">
        <v>73</v>
      </c>
      <c r="G46" s="101"/>
    </row>
    <row r="47" spans="1:11">
      <c r="A47" s="8">
        <v>17</v>
      </c>
      <c r="B47" s="62" t="s">
        <v>65</v>
      </c>
      <c r="C47" s="8" t="s">
        <v>73</v>
      </c>
      <c r="F47" s="103"/>
      <c r="G47" s="103"/>
      <c r="H47" s="104"/>
    </row>
    <row r="48" spans="1:11">
      <c r="A48" s="8">
        <v>18</v>
      </c>
      <c r="B48" s="8" t="s">
        <v>66</v>
      </c>
      <c r="C48" s="8" t="s">
        <v>73</v>
      </c>
    </row>
    <row r="49" spans="1:13">
      <c r="A49" s="8">
        <v>19</v>
      </c>
      <c r="B49" s="8" t="s">
        <v>67</v>
      </c>
      <c r="C49" s="8" t="s">
        <v>73</v>
      </c>
    </row>
    <row r="50" spans="1:13" s="105" customFormat="1">
      <c r="A50" s="8">
        <v>20</v>
      </c>
      <c r="B50" s="8" t="s">
        <v>68</v>
      </c>
      <c r="C50" s="8" t="s">
        <v>73</v>
      </c>
      <c r="D50" s="8"/>
      <c r="E50" s="8"/>
      <c r="F50" s="8"/>
      <c r="G50" s="8"/>
      <c r="H50" s="93"/>
      <c r="I50" s="93"/>
      <c r="J50" s="8"/>
      <c r="K50" s="8"/>
      <c r="L50" s="8"/>
      <c r="M50" s="8"/>
    </row>
  </sheetData>
  <mergeCells count="7">
    <mergeCell ref="A4:A5"/>
    <mergeCell ref="B4:B5"/>
    <mergeCell ref="C4:F4"/>
    <mergeCell ref="G4:J4"/>
    <mergeCell ref="K4:M4"/>
    <mergeCell ref="D26:F26"/>
    <mergeCell ref="H26:M26"/>
  </mergeCells>
  <pageMargins left="0.59055118110236227" right="0.19685039370078741" top="0.98425196850393704" bottom="0.59055118110236227" header="0.31496062992125984" footer="0.31496062992125984"/>
  <pageSetup paperSize="9" scale="75" orientation="landscape" r:id="rId1"/>
  <headerFooter>
    <oddFooter>&amp;C&amp;"TH SarabunPSK,ธรรมดา"&amp;16หน้าที่ &amp;P จาก &amp;N (&amp;A)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ตาราง 7 ปี 66-67 สอส</vt:lpstr>
      <vt:lpstr>ตาราง 8 ปี 66-67 สอส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Inc.</dc:creator>
  <cp:lastModifiedBy>HP Inc.</cp:lastModifiedBy>
  <cp:lastPrinted>2025-01-23T06:27:32Z</cp:lastPrinted>
  <dcterms:created xsi:type="dcterms:W3CDTF">2025-01-23T06:19:07Z</dcterms:created>
  <dcterms:modified xsi:type="dcterms:W3CDTF">2025-01-23T06:27:40Z</dcterms:modified>
</cp:coreProperties>
</file>